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OKUMENTUMOK P1\2025. évi költségvetés\2025. évi beszámoló\2025 zárszámadás\"/>
    </mc:Choice>
  </mc:AlternateContent>
  <bookViews>
    <workbookView xWindow="0" yWindow="0" windowWidth="28800" windowHeight="11505"/>
  </bookViews>
  <sheets>
    <sheet name="1" sheetId="91" r:id="rId1"/>
    <sheet name="1a " sheetId="96" r:id="rId2"/>
    <sheet name="1b" sheetId="23" r:id="rId3"/>
    <sheet name="1c" sheetId="92" r:id="rId4"/>
    <sheet name="2" sheetId="89" r:id="rId5"/>
    <sheet name="2a" sheetId="94" r:id="rId6"/>
    <sheet name="2b" sheetId="95" r:id="rId7"/>
    <sheet name="2-c" sheetId="8" r:id="rId8"/>
    <sheet name="2d" sheetId="25" r:id="rId9"/>
    <sheet name="2e" sheetId="90" r:id="rId10"/>
    <sheet name="3a" sheetId="97" r:id="rId11"/>
    <sheet name="3b" sheetId="98" r:id="rId12"/>
    <sheet name="3c" sheetId="99" r:id="rId13"/>
    <sheet name="4" sheetId="100" r:id="rId14"/>
    <sheet name="5" sheetId="129" r:id="rId15"/>
    <sheet name="6" sheetId="47" r:id="rId16"/>
    <sheet name="7" sheetId="125" r:id="rId17"/>
    <sheet name="8" sheetId="124" r:id="rId18"/>
    <sheet name="9a" sheetId="122" r:id="rId19"/>
    <sheet name="9b" sheetId="128" r:id="rId20"/>
    <sheet name="9c" sheetId="9" r:id="rId21"/>
    <sheet name="10" sheetId="123" r:id="rId22"/>
    <sheet name="11" sheetId="11" r:id="rId23"/>
    <sheet name="12a" sheetId="71" r:id="rId24"/>
    <sheet name="12b" sheetId="72" r:id="rId25"/>
    <sheet name="13" sheetId="106" r:id="rId26"/>
    <sheet name="14" sheetId="107" r:id="rId27"/>
    <sheet name="15" sheetId="108" r:id="rId28"/>
    <sheet name="16" sheetId="109" r:id="rId29"/>
    <sheet name="17a" sheetId="32" r:id="rId30"/>
    <sheet name="17b" sheetId="35" r:id="rId31"/>
    <sheet name="17c" sheetId="34" r:id="rId32"/>
    <sheet name="17d" sheetId="73" r:id="rId33"/>
    <sheet name="18a" sheetId="79" r:id="rId34"/>
    <sheet name="18b" sheetId="80" r:id="rId35"/>
    <sheet name="18c" sheetId="81" r:id="rId36"/>
    <sheet name="18d" sheetId="82" r:id="rId37"/>
    <sheet name="18e" sheetId="83" r:id="rId38"/>
    <sheet name="19a" sheetId="84" r:id="rId39"/>
    <sheet name="19b" sheetId="85" r:id="rId40"/>
    <sheet name="19c" sheetId="86" r:id="rId41"/>
    <sheet name="19d" sheetId="87" r:id="rId42"/>
    <sheet name="19e" sheetId="88" r:id="rId43"/>
    <sheet name="20." sheetId="111" r:id="rId44"/>
    <sheet name="21." sheetId="112" r:id="rId45"/>
    <sheet name="22" sheetId="113" r:id="rId46"/>
    <sheet name="23" sheetId="114" r:id="rId47"/>
    <sheet name="24" sheetId="115" r:id="rId48"/>
    <sheet name="25" sheetId="116" r:id="rId49"/>
    <sheet name="26" sheetId="127" r:id="rId50"/>
    <sheet name="27" sheetId="67" r:id="rId51"/>
  </sheets>
  <externalReferences>
    <externalReference r:id="rId52"/>
    <externalReference r:id="rId53"/>
  </externalReferences>
  <definedNames>
    <definedName name="adat" localSheetId="0">#REF!</definedName>
    <definedName name="adat" localSheetId="23">#REF!</definedName>
    <definedName name="adat" localSheetId="24">#REF!</definedName>
    <definedName name="adat" localSheetId="25">#REF!</definedName>
    <definedName name="adat" localSheetId="26">#REF!</definedName>
    <definedName name="adat" localSheetId="27">#REF!</definedName>
    <definedName name="adat" localSheetId="28">#REF!</definedName>
    <definedName name="adat" localSheetId="33">#REF!</definedName>
    <definedName name="adat" localSheetId="34">#REF!</definedName>
    <definedName name="adat" localSheetId="35">#REF!</definedName>
    <definedName name="adat" localSheetId="36">#REF!</definedName>
    <definedName name="adat" localSheetId="37">#REF!</definedName>
    <definedName name="adat" localSheetId="38">#REF!</definedName>
    <definedName name="adat" localSheetId="39">#REF!</definedName>
    <definedName name="adat" localSheetId="40">#REF!</definedName>
    <definedName name="adat" localSheetId="41">#REF!</definedName>
    <definedName name="adat" localSheetId="42">#REF!</definedName>
    <definedName name="adat" localSheetId="1">#REF!</definedName>
    <definedName name="adat" localSheetId="3">#REF!</definedName>
    <definedName name="adat" localSheetId="4">#REF!</definedName>
    <definedName name="adat" localSheetId="50">#REF!</definedName>
    <definedName name="adat" localSheetId="9">#REF!</definedName>
    <definedName name="adat" localSheetId="14">#REF!</definedName>
    <definedName name="adat" localSheetId="19">'9b'!#REF!</definedName>
    <definedName name="adat">#REF!</definedName>
    <definedName name="_xlnm.Print_Titles" localSheetId="19">'9b'!$2:$4</definedName>
    <definedName name="_xlnm.Print_Area" localSheetId="0">#REF!</definedName>
    <definedName name="_xlnm.Print_Area" localSheetId="23">#REF!</definedName>
    <definedName name="_xlnm.Print_Area" localSheetId="24">#REF!</definedName>
    <definedName name="_xlnm.Print_Area" localSheetId="25">#REF!</definedName>
    <definedName name="_xlnm.Print_Area" localSheetId="26">#REF!</definedName>
    <definedName name="_xlnm.Print_Area" localSheetId="27">#REF!</definedName>
    <definedName name="_xlnm.Print_Area" localSheetId="28">#REF!</definedName>
    <definedName name="_xlnm.Print_Area" localSheetId="29">#REF!</definedName>
    <definedName name="_xlnm.Print_Area" localSheetId="30">#REF!</definedName>
    <definedName name="_xlnm.Print_Area" localSheetId="31">#REF!</definedName>
    <definedName name="_xlnm.Print_Area" localSheetId="33">#REF!</definedName>
    <definedName name="_xlnm.Print_Area" localSheetId="34">#REF!</definedName>
    <definedName name="_xlnm.Print_Area" localSheetId="35">#REF!</definedName>
    <definedName name="_xlnm.Print_Area" localSheetId="36">#REF!</definedName>
    <definedName name="_xlnm.Print_Area" localSheetId="37">#REF!</definedName>
    <definedName name="_xlnm.Print_Area" localSheetId="38">#REF!</definedName>
    <definedName name="_xlnm.Print_Area" localSheetId="39">#REF!</definedName>
    <definedName name="_xlnm.Print_Area" localSheetId="40">#REF!</definedName>
    <definedName name="_xlnm.Print_Area" localSheetId="42">#REF!</definedName>
    <definedName name="_xlnm.Print_Area" localSheetId="1">#REF!</definedName>
    <definedName name="_xlnm.Print_Area" localSheetId="3">#REF!</definedName>
    <definedName name="_xlnm.Print_Area" localSheetId="4">#REF!</definedName>
    <definedName name="_xlnm.Print_Area" localSheetId="14">#REF!</definedName>
    <definedName name="_xlnm.Print_Area" localSheetId="15">#REF!</definedName>
    <definedName name="_xlnm.Print_Area">#REF!</definedName>
  </definedNames>
  <calcPr calcId="162913"/>
</workbook>
</file>

<file path=xl/calcChain.xml><?xml version="1.0" encoding="utf-8"?>
<calcChain xmlns="http://schemas.openxmlformats.org/spreadsheetml/2006/main">
  <c r="H7" i="32" l="1"/>
  <c r="H8" i="32"/>
  <c r="H9" i="32"/>
  <c r="H10" i="32"/>
  <c r="H11" i="32"/>
  <c r="H12" i="32"/>
  <c r="H13" i="32"/>
  <c r="H14" i="32"/>
  <c r="H15" i="32"/>
  <c r="H16" i="32"/>
  <c r="H17" i="32"/>
  <c r="H18" i="32"/>
  <c r="H19" i="32"/>
  <c r="H20" i="32"/>
  <c r="H21" i="32"/>
  <c r="H22" i="32"/>
  <c r="H23" i="32"/>
  <c r="H24" i="32"/>
  <c r="H25" i="32"/>
  <c r="H26" i="32"/>
  <c r="H27" i="32"/>
  <c r="H28" i="32"/>
  <c r="H29" i="32"/>
  <c r="H30" i="32"/>
  <c r="H31" i="32"/>
  <c r="H32" i="32"/>
  <c r="H33" i="32"/>
  <c r="H34" i="32"/>
  <c r="H35" i="32"/>
  <c r="H36" i="32"/>
  <c r="H37" i="32"/>
  <c r="H38" i="32"/>
  <c r="H39" i="32"/>
  <c r="H40" i="32"/>
  <c r="H41" i="32"/>
  <c r="H42" i="32"/>
  <c r="H43" i="32"/>
  <c r="H44" i="32"/>
  <c r="H45" i="32"/>
  <c r="H46" i="32"/>
  <c r="H47" i="32"/>
  <c r="H48" i="32"/>
  <c r="H49" i="32"/>
  <c r="H50" i="32"/>
  <c r="H51" i="32"/>
  <c r="H52" i="32"/>
  <c r="H53" i="32"/>
  <c r="H54" i="32"/>
  <c r="H55" i="32"/>
  <c r="H56" i="32"/>
  <c r="H57" i="32"/>
  <c r="H58" i="32"/>
  <c r="H59" i="32"/>
  <c r="H60" i="32"/>
  <c r="H61" i="32"/>
  <c r="H62" i="32"/>
  <c r="H63" i="32"/>
  <c r="H64" i="32"/>
  <c r="H65" i="32"/>
  <c r="H66" i="32"/>
  <c r="H67" i="32"/>
  <c r="H68" i="32"/>
  <c r="H69" i="32"/>
  <c r="H70" i="32"/>
  <c r="H71" i="32"/>
  <c r="H72" i="32"/>
  <c r="H73" i="32"/>
  <c r="H74" i="32"/>
  <c r="H75" i="32"/>
  <c r="H76" i="32"/>
  <c r="H77" i="32"/>
  <c r="H78" i="32"/>
  <c r="H79" i="32"/>
  <c r="H80" i="32"/>
  <c r="H81" i="32"/>
  <c r="G7" i="32"/>
  <c r="G8" i="32"/>
  <c r="G9" i="32"/>
  <c r="G10" i="32"/>
  <c r="G11" i="32"/>
  <c r="G12" i="32"/>
  <c r="G13" i="32"/>
  <c r="G14" i="32"/>
  <c r="G15" i="32"/>
  <c r="G16" i="32"/>
  <c r="G17" i="32"/>
  <c r="G18" i="32"/>
  <c r="G19" i="32"/>
  <c r="G20" i="32"/>
  <c r="G21" i="32"/>
  <c r="G22" i="32"/>
  <c r="G23" i="32"/>
  <c r="G24" i="32"/>
  <c r="G25" i="32"/>
  <c r="G26" i="32"/>
  <c r="G27" i="32"/>
  <c r="G28" i="32"/>
  <c r="G29" i="32"/>
  <c r="G30" i="32"/>
  <c r="G31" i="32"/>
  <c r="G32" i="32"/>
  <c r="G33" i="32"/>
  <c r="G34" i="32"/>
  <c r="G35" i="32"/>
  <c r="G36" i="32"/>
  <c r="G37" i="32"/>
  <c r="G38" i="32"/>
  <c r="G39" i="32"/>
  <c r="G40" i="32"/>
  <c r="G41" i="32"/>
  <c r="G42" i="32"/>
  <c r="G43" i="32"/>
  <c r="G44" i="32"/>
  <c r="G45" i="32"/>
  <c r="G46" i="32"/>
  <c r="G47" i="32"/>
  <c r="G48" i="32"/>
  <c r="G49" i="32"/>
  <c r="G50" i="32"/>
  <c r="G51" i="32"/>
  <c r="G52" i="32"/>
  <c r="G53" i="32"/>
  <c r="G54" i="32"/>
  <c r="G55" i="32"/>
  <c r="G56" i="32"/>
  <c r="G57" i="32"/>
  <c r="G58" i="32"/>
  <c r="G59" i="32"/>
  <c r="G60" i="32"/>
  <c r="G61" i="32"/>
  <c r="G62" i="32"/>
  <c r="G63" i="32"/>
  <c r="G64" i="32"/>
  <c r="G65" i="32"/>
  <c r="G66" i="32"/>
  <c r="G67" i="32"/>
  <c r="G68" i="32"/>
  <c r="G69" i="32"/>
  <c r="G70" i="32"/>
  <c r="G71" i="32"/>
  <c r="G72" i="32"/>
  <c r="G73" i="32"/>
  <c r="G74" i="32"/>
  <c r="G75" i="32"/>
  <c r="G76" i="32"/>
  <c r="G77" i="32"/>
  <c r="G78" i="32"/>
  <c r="G79" i="32"/>
  <c r="G80" i="32"/>
  <c r="G81" i="32"/>
  <c r="F7" i="32"/>
  <c r="F8" i="32"/>
  <c r="F9" i="32"/>
  <c r="F10" i="32"/>
  <c r="F11" i="32"/>
  <c r="F12" i="32"/>
  <c r="F13" i="32"/>
  <c r="F14" i="32"/>
  <c r="F15" i="32"/>
  <c r="F16" i="32"/>
  <c r="F17" i="32"/>
  <c r="F18" i="32"/>
  <c r="F19" i="32"/>
  <c r="F20" i="32"/>
  <c r="F21" i="32"/>
  <c r="F22" i="32"/>
  <c r="F23" i="32"/>
  <c r="F24" i="32"/>
  <c r="F25" i="32"/>
  <c r="F26" i="32"/>
  <c r="F27" i="32"/>
  <c r="F28" i="32"/>
  <c r="F29" i="32"/>
  <c r="F30" i="32"/>
  <c r="F31" i="32"/>
  <c r="F32" i="32"/>
  <c r="F33" i="32"/>
  <c r="F34" i="32"/>
  <c r="F35" i="32"/>
  <c r="F36" i="32"/>
  <c r="F37" i="32"/>
  <c r="F38" i="32"/>
  <c r="F39" i="32"/>
  <c r="F40" i="32"/>
  <c r="F41" i="32"/>
  <c r="F42" i="32"/>
  <c r="F43" i="32"/>
  <c r="F44" i="32"/>
  <c r="F45" i="32"/>
  <c r="F46" i="32"/>
  <c r="F47" i="32"/>
  <c r="F48" i="32"/>
  <c r="F49" i="32"/>
  <c r="F50" i="32"/>
  <c r="F51" i="32"/>
  <c r="F52" i="32"/>
  <c r="F53" i="32"/>
  <c r="F54" i="32"/>
  <c r="F55" i="32"/>
  <c r="F56" i="32"/>
  <c r="F57" i="32"/>
  <c r="F58" i="32"/>
  <c r="F59" i="32"/>
  <c r="F60" i="32"/>
  <c r="F61" i="32"/>
  <c r="F62" i="32"/>
  <c r="F63" i="32"/>
  <c r="F64" i="32"/>
  <c r="F65" i="32"/>
  <c r="F66" i="32"/>
  <c r="F67" i="32"/>
  <c r="F68" i="32"/>
  <c r="F69" i="32"/>
  <c r="F70" i="32"/>
  <c r="F71" i="32"/>
  <c r="F72" i="32"/>
  <c r="F73" i="32"/>
  <c r="F74" i="32"/>
  <c r="F75" i="32"/>
  <c r="F76" i="32"/>
  <c r="F77" i="32"/>
  <c r="F78" i="32"/>
  <c r="F79" i="32"/>
  <c r="F80" i="32"/>
  <c r="F81" i="32"/>
  <c r="E7" i="32"/>
  <c r="E8" i="32"/>
  <c r="E9" i="32"/>
  <c r="E10" i="32"/>
  <c r="E11" i="32"/>
  <c r="E12" i="32"/>
  <c r="E13" i="32"/>
  <c r="E14" i="32"/>
  <c r="E15" i="32"/>
  <c r="E16" i="32"/>
  <c r="E17" i="32"/>
  <c r="E18" i="32"/>
  <c r="E19" i="32"/>
  <c r="E20" i="32"/>
  <c r="E21" i="32"/>
  <c r="E22" i="32"/>
  <c r="E23" i="32"/>
  <c r="E24" i="32"/>
  <c r="E25" i="32"/>
  <c r="E26" i="32"/>
  <c r="E27" i="32"/>
  <c r="E28" i="32"/>
  <c r="E29" i="32"/>
  <c r="E30" i="32"/>
  <c r="E31" i="32"/>
  <c r="E32" i="32"/>
  <c r="E33" i="32"/>
  <c r="E34" i="32"/>
  <c r="E35" i="32"/>
  <c r="E36" i="32"/>
  <c r="E37" i="32"/>
  <c r="E38" i="32"/>
  <c r="E39" i="32"/>
  <c r="E40" i="32"/>
  <c r="E41" i="32"/>
  <c r="E42" i="32"/>
  <c r="E43" i="32"/>
  <c r="E44" i="32"/>
  <c r="E45" i="32"/>
  <c r="E46" i="32"/>
  <c r="E47" i="32"/>
  <c r="E48" i="32"/>
  <c r="E49" i="32"/>
  <c r="E50" i="32"/>
  <c r="E51" i="32"/>
  <c r="E52" i="32"/>
  <c r="E53" i="32"/>
  <c r="E54" i="32"/>
  <c r="E55" i="32"/>
  <c r="E56" i="32"/>
  <c r="E57" i="32"/>
  <c r="E58" i="32"/>
  <c r="E59" i="32"/>
  <c r="E60" i="32"/>
  <c r="E61" i="32"/>
  <c r="E62" i="32"/>
  <c r="E63" i="32"/>
  <c r="E64" i="32"/>
  <c r="E65" i="32"/>
  <c r="E66" i="32"/>
  <c r="E67" i="32"/>
  <c r="E68" i="32"/>
  <c r="E69" i="32"/>
  <c r="E70" i="32"/>
  <c r="E71" i="32"/>
  <c r="E72" i="32"/>
  <c r="E73" i="32"/>
  <c r="E74" i="32"/>
  <c r="E75" i="32"/>
  <c r="E76" i="32"/>
  <c r="E77" i="32"/>
  <c r="E78" i="32"/>
  <c r="E79" i="32"/>
  <c r="E80" i="32"/>
  <c r="E81" i="32"/>
  <c r="D7" i="32"/>
  <c r="D8" i="32"/>
  <c r="D9" i="32"/>
  <c r="D10" i="32"/>
  <c r="D11" i="32"/>
  <c r="D12" i="32"/>
  <c r="D13" i="32"/>
  <c r="D14" i="32"/>
  <c r="D15" i="32"/>
  <c r="D16" i="32"/>
  <c r="D17" i="32"/>
  <c r="D18" i="32"/>
  <c r="D19" i="32"/>
  <c r="D20" i="32"/>
  <c r="D21" i="32"/>
  <c r="D22" i="32"/>
  <c r="D23" i="32"/>
  <c r="D24" i="32"/>
  <c r="D25" i="32"/>
  <c r="D26" i="32"/>
  <c r="D27" i="32"/>
  <c r="D28" i="32"/>
  <c r="D29" i="32"/>
  <c r="D30" i="32"/>
  <c r="D31" i="32"/>
  <c r="D32" i="32"/>
  <c r="D33" i="32"/>
  <c r="D34" i="32"/>
  <c r="D35" i="32"/>
  <c r="D36" i="32"/>
  <c r="D38" i="32"/>
  <c r="D39" i="32"/>
  <c r="D40" i="32"/>
  <c r="D42" i="32"/>
  <c r="D43" i="32"/>
  <c r="D44" i="32"/>
  <c r="D45" i="32"/>
  <c r="D46" i="32"/>
  <c r="D47" i="32"/>
  <c r="D48" i="32"/>
  <c r="D49" i="32"/>
  <c r="D50" i="32"/>
  <c r="D51" i="32"/>
  <c r="D52" i="32"/>
  <c r="D53" i="32"/>
  <c r="D54" i="32"/>
  <c r="D55" i="32"/>
  <c r="D56" i="32"/>
  <c r="D57" i="32"/>
  <c r="D58" i="32"/>
  <c r="D59" i="32"/>
  <c r="D60" i="32"/>
  <c r="D61" i="32"/>
  <c r="D62" i="32"/>
  <c r="D63" i="32"/>
  <c r="D64" i="32"/>
  <c r="D65" i="32"/>
  <c r="D66" i="32"/>
  <c r="D67" i="32"/>
  <c r="D68" i="32"/>
  <c r="D69" i="32"/>
  <c r="D70" i="32"/>
  <c r="D71" i="32"/>
  <c r="D72" i="32"/>
  <c r="D74" i="32"/>
  <c r="D75" i="32"/>
  <c r="D76" i="32"/>
  <c r="D77" i="32"/>
  <c r="D78" i="32"/>
  <c r="D79" i="32"/>
  <c r="D80" i="32"/>
  <c r="C7" i="32"/>
  <c r="C8" i="32"/>
  <c r="C9" i="32"/>
  <c r="C10" i="32"/>
  <c r="C11" i="32"/>
  <c r="C12" i="32"/>
  <c r="C13" i="32"/>
  <c r="C14" i="32"/>
  <c r="C15" i="32"/>
  <c r="C16" i="32"/>
  <c r="C17" i="32"/>
  <c r="C18" i="32"/>
  <c r="C19" i="32"/>
  <c r="C20" i="32"/>
  <c r="C21" i="32"/>
  <c r="C22" i="32"/>
  <c r="C23" i="32"/>
  <c r="C24" i="32"/>
  <c r="C25" i="32"/>
  <c r="C26" i="32"/>
  <c r="C27" i="32"/>
  <c r="C28" i="32"/>
  <c r="C29" i="32"/>
  <c r="C30" i="32"/>
  <c r="C31" i="32"/>
  <c r="C32" i="32"/>
  <c r="C33" i="32"/>
  <c r="C34" i="32"/>
  <c r="C35" i="32"/>
  <c r="C38" i="32"/>
  <c r="C39" i="32"/>
  <c r="C40" i="32"/>
  <c r="C42" i="32"/>
  <c r="C43" i="32"/>
  <c r="C44" i="32"/>
  <c r="C45" i="32"/>
  <c r="C46" i="32"/>
  <c r="C47" i="32"/>
  <c r="C48" i="32"/>
  <c r="C49" i="32"/>
  <c r="C50" i="32"/>
  <c r="C51" i="32"/>
  <c r="C52" i="32"/>
  <c r="C53" i="32"/>
  <c r="C55" i="32"/>
  <c r="C56" i="32"/>
  <c r="C57" i="32"/>
  <c r="C58" i="32"/>
  <c r="C59" i="32"/>
  <c r="C60" i="32"/>
  <c r="C61" i="32"/>
  <c r="C62" i="32"/>
  <c r="C63" i="32"/>
  <c r="C64" i="32"/>
  <c r="C65" i="32"/>
  <c r="C66" i="32"/>
  <c r="C67" i="32"/>
  <c r="C68" i="32"/>
  <c r="C69" i="32"/>
  <c r="C70" i="32"/>
  <c r="C71" i="32"/>
  <c r="C72" i="32"/>
  <c r="C74" i="32"/>
  <c r="C75" i="32"/>
  <c r="C76" i="32"/>
  <c r="C77" i="32"/>
  <c r="C78" i="32"/>
  <c r="C79" i="32"/>
  <c r="C80" i="32"/>
  <c r="H83" i="32" l="1"/>
  <c r="H84" i="32"/>
  <c r="H85" i="32"/>
  <c r="H86" i="32"/>
  <c r="H87" i="32"/>
  <c r="H88" i="32"/>
  <c r="H89" i="32"/>
  <c r="H90" i="32"/>
  <c r="H91" i="32"/>
  <c r="H92" i="32"/>
  <c r="H93" i="32"/>
  <c r="H94" i="32"/>
  <c r="H95" i="32"/>
  <c r="H96" i="32"/>
  <c r="H97" i="32"/>
  <c r="H98" i="32"/>
  <c r="H99" i="32"/>
  <c r="H100" i="32"/>
  <c r="H101" i="32"/>
  <c r="H102" i="32"/>
  <c r="H103" i="32"/>
  <c r="H104" i="32"/>
  <c r="H105" i="32"/>
  <c r="H106" i="32"/>
  <c r="H107" i="32"/>
  <c r="H108" i="32"/>
  <c r="H109" i="32"/>
  <c r="H110" i="32"/>
  <c r="H111" i="32"/>
  <c r="H112" i="32"/>
  <c r="H113" i="32"/>
  <c r="H114" i="32"/>
  <c r="H115" i="32"/>
  <c r="H116" i="32"/>
  <c r="H117" i="32"/>
  <c r="H118" i="32"/>
  <c r="H119" i="32"/>
  <c r="H120" i="32"/>
  <c r="H121" i="32"/>
  <c r="H122" i="32"/>
  <c r="H123" i="32"/>
  <c r="H124" i="32"/>
  <c r="H125" i="32"/>
  <c r="H126" i="32"/>
  <c r="G83" i="32"/>
  <c r="G84" i="32"/>
  <c r="G85" i="32"/>
  <c r="G86" i="32"/>
  <c r="G87" i="32"/>
  <c r="G88" i="32"/>
  <c r="G89" i="32"/>
  <c r="G90" i="32"/>
  <c r="G91" i="32"/>
  <c r="G92" i="32"/>
  <c r="G93" i="32"/>
  <c r="G94" i="32"/>
  <c r="G95" i="32"/>
  <c r="G96" i="32"/>
  <c r="G97" i="32"/>
  <c r="G98" i="32"/>
  <c r="G99" i="32"/>
  <c r="G100" i="32"/>
  <c r="G101" i="32"/>
  <c r="G102" i="32"/>
  <c r="G103" i="32"/>
  <c r="G104" i="32"/>
  <c r="G105" i="32"/>
  <c r="G106" i="32"/>
  <c r="G107" i="32"/>
  <c r="G108" i="32"/>
  <c r="G109" i="32"/>
  <c r="G110" i="32"/>
  <c r="G111" i="32"/>
  <c r="G112" i="32"/>
  <c r="G113" i="32"/>
  <c r="G114" i="32"/>
  <c r="G115" i="32"/>
  <c r="G116" i="32"/>
  <c r="G117" i="32"/>
  <c r="G118" i="32"/>
  <c r="G119" i="32"/>
  <c r="G120" i="32"/>
  <c r="G121" i="32"/>
  <c r="G122" i="32"/>
  <c r="G123" i="32"/>
  <c r="G124" i="32"/>
  <c r="G125" i="32"/>
  <c r="G126" i="32"/>
  <c r="F83" i="32"/>
  <c r="F84" i="32"/>
  <c r="F85" i="32"/>
  <c r="F86" i="32"/>
  <c r="F87" i="32"/>
  <c r="F88" i="32"/>
  <c r="F89" i="32"/>
  <c r="F90" i="32"/>
  <c r="F91" i="32"/>
  <c r="F92" i="32"/>
  <c r="F93" i="32"/>
  <c r="F94" i="32"/>
  <c r="F95" i="32"/>
  <c r="F96" i="32"/>
  <c r="F97" i="32"/>
  <c r="F98" i="32"/>
  <c r="F99" i="32"/>
  <c r="F100" i="32"/>
  <c r="F101" i="32"/>
  <c r="F102" i="32"/>
  <c r="F103" i="32"/>
  <c r="F104" i="32"/>
  <c r="F105" i="32"/>
  <c r="F106" i="32"/>
  <c r="F107" i="32"/>
  <c r="F108" i="32"/>
  <c r="F109" i="32"/>
  <c r="F110" i="32"/>
  <c r="F111" i="32"/>
  <c r="F112" i="32"/>
  <c r="F113" i="32"/>
  <c r="F114" i="32"/>
  <c r="F115" i="32"/>
  <c r="F116" i="32"/>
  <c r="F117" i="32"/>
  <c r="F118" i="32"/>
  <c r="F119" i="32"/>
  <c r="F120" i="32"/>
  <c r="F121" i="32"/>
  <c r="F122" i="32"/>
  <c r="F123" i="32"/>
  <c r="F124" i="32"/>
  <c r="F125" i="32"/>
  <c r="F126" i="32"/>
  <c r="E83" i="32"/>
  <c r="E84" i="32"/>
  <c r="E85" i="32"/>
  <c r="E86" i="32"/>
  <c r="E87" i="32"/>
  <c r="E88" i="32"/>
  <c r="E89" i="32"/>
  <c r="E90" i="32"/>
  <c r="E91" i="32"/>
  <c r="E92" i="32"/>
  <c r="E93" i="32"/>
  <c r="E94" i="32"/>
  <c r="E95" i="32"/>
  <c r="E96" i="32"/>
  <c r="E97" i="32"/>
  <c r="E98" i="32"/>
  <c r="E99" i="32"/>
  <c r="E100" i="32"/>
  <c r="E101" i="32"/>
  <c r="E102" i="32"/>
  <c r="E103" i="32"/>
  <c r="E104" i="32"/>
  <c r="E105" i="32"/>
  <c r="E106" i="32"/>
  <c r="E107" i="32"/>
  <c r="E108" i="32"/>
  <c r="E109" i="32"/>
  <c r="E110" i="32"/>
  <c r="E111" i="32"/>
  <c r="E112" i="32"/>
  <c r="E113" i="32"/>
  <c r="E114" i="32"/>
  <c r="E115" i="32"/>
  <c r="E116" i="32"/>
  <c r="E117" i="32"/>
  <c r="E118" i="32"/>
  <c r="E119" i="32"/>
  <c r="E120" i="32"/>
  <c r="E121" i="32"/>
  <c r="E122" i="32"/>
  <c r="E123" i="32"/>
  <c r="E124" i="32"/>
  <c r="E125" i="32"/>
  <c r="E126" i="32"/>
  <c r="D83" i="32"/>
  <c r="D84" i="32"/>
  <c r="D85" i="32"/>
  <c r="D86" i="32"/>
  <c r="D87" i="32"/>
  <c r="D88" i="32"/>
  <c r="D89" i="32"/>
  <c r="D90" i="32"/>
  <c r="D91" i="32"/>
  <c r="D92" i="32"/>
  <c r="D93" i="32"/>
  <c r="D94" i="32"/>
  <c r="D95" i="32"/>
  <c r="D96" i="32"/>
  <c r="D97" i="32"/>
  <c r="D98" i="32"/>
  <c r="D99" i="32"/>
  <c r="D100" i="32"/>
  <c r="D101" i="32"/>
  <c r="D102" i="32"/>
  <c r="D103" i="32"/>
  <c r="D104" i="32"/>
  <c r="D105" i="32"/>
  <c r="D106" i="32"/>
  <c r="D107" i="32"/>
  <c r="D108" i="32"/>
  <c r="D109" i="32"/>
  <c r="D110" i="32"/>
  <c r="D111" i="32"/>
  <c r="D112" i="32"/>
  <c r="D113" i="32"/>
  <c r="D114" i="32"/>
  <c r="D115" i="32"/>
  <c r="D116" i="32"/>
  <c r="D117" i="32"/>
  <c r="D118" i="32"/>
  <c r="D119" i="32"/>
  <c r="D121" i="32"/>
  <c r="D122" i="32"/>
  <c r="D123" i="32"/>
  <c r="D124" i="32"/>
  <c r="D125" i="32"/>
  <c r="C84" i="32"/>
  <c r="C85" i="32"/>
  <c r="C86" i="32"/>
  <c r="C87" i="32"/>
  <c r="C88" i="32"/>
  <c r="C89" i="32"/>
  <c r="C90" i="32"/>
  <c r="C91" i="32"/>
  <c r="C92" i="32"/>
  <c r="C93" i="32"/>
  <c r="C94" i="32"/>
  <c r="C95" i="32"/>
  <c r="C96" i="32"/>
  <c r="C97" i="32"/>
  <c r="C98" i="32"/>
  <c r="C99" i="32"/>
  <c r="C100" i="32"/>
  <c r="C101" i="32"/>
  <c r="C102" i="32"/>
  <c r="C103" i="32"/>
  <c r="C104" i="32"/>
  <c r="C105" i="32"/>
  <c r="C106" i="32"/>
  <c r="C107" i="32"/>
  <c r="C108" i="32"/>
  <c r="C109" i="32"/>
  <c r="C110" i="32"/>
  <c r="C111" i="32"/>
  <c r="C112" i="32"/>
  <c r="C113" i="32"/>
  <c r="C114" i="32"/>
  <c r="C115" i="32"/>
  <c r="C116" i="32"/>
  <c r="C117" i="32"/>
  <c r="C118" i="32"/>
  <c r="C119" i="32"/>
  <c r="C121" i="32"/>
  <c r="C122" i="32"/>
  <c r="C123" i="32"/>
  <c r="C124" i="32"/>
  <c r="C125" i="32"/>
  <c r="D82" i="32"/>
  <c r="E82" i="32"/>
  <c r="F82" i="32"/>
  <c r="G82" i="32"/>
  <c r="H82" i="32"/>
  <c r="D79" i="35"/>
  <c r="C79" i="35" s="1"/>
  <c r="E79" i="35"/>
  <c r="F79" i="35"/>
  <c r="G79" i="35"/>
  <c r="H79" i="35"/>
  <c r="D6" i="32"/>
  <c r="E6" i="32"/>
  <c r="F6" i="32"/>
  <c r="G6" i="32"/>
  <c r="H6" i="32"/>
  <c r="C6" i="32"/>
  <c r="I7" i="90" l="1"/>
  <c r="I8" i="90"/>
  <c r="I9" i="90"/>
  <c r="I10" i="90"/>
  <c r="I11" i="90"/>
  <c r="I12" i="90"/>
  <c r="I13" i="90"/>
  <c r="I14" i="90"/>
  <c r="I15" i="90"/>
  <c r="I16" i="90"/>
  <c r="I17" i="90"/>
  <c r="I18" i="90"/>
  <c r="I19" i="90"/>
  <c r="I20" i="90"/>
  <c r="I21" i="90"/>
  <c r="I22" i="90"/>
  <c r="I23" i="90"/>
  <c r="I24" i="90"/>
  <c r="I25" i="90"/>
  <c r="I26" i="90"/>
  <c r="I27" i="90"/>
  <c r="I28" i="90"/>
  <c r="I29" i="90"/>
  <c r="I30" i="90"/>
  <c r="I31" i="90"/>
  <c r="I32" i="90"/>
  <c r="I33" i="90"/>
  <c r="I34" i="90"/>
  <c r="I35" i="90"/>
  <c r="I36" i="90"/>
  <c r="I37" i="90"/>
  <c r="I38" i="90"/>
  <c r="I39" i="90"/>
  <c r="I40" i="90"/>
  <c r="I41" i="90"/>
  <c r="I42" i="90"/>
  <c r="I43" i="90"/>
  <c r="I44" i="90"/>
  <c r="I45" i="90"/>
  <c r="I46" i="90"/>
  <c r="I47" i="90"/>
  <c r="I48" i="90"/>
  <c r="I49" i="90"/>
  <c r="I50" i="90"/>
  <c r="I6" i="90"/>
  <c r="B39" i="67" l="1"/>
  <c r="C22" i="67"/>
  <c r="D22" i="67"/>
  <c r="E22" i="67"/>
  <c r="F22" i="67"/>
  <c r="G22" i="67"/>
  <c r="H22" i="67"/>
  <c r="I22" i="67"/>
  <c r="J22" i="67"/>
  <c r="B22" i="67"/>
  <c r="J37" i="67"/>
  <c r="J25" i="67"/>
  <c r="J12" i="67"/>
  <c r="G42" i="67"/>
  <c r="G37" i="67"/>
  <c r="G25" i="67"/>
  <c r="H33" i="67"/>
  <c r="G12" i="67"/>
  <c r="I33" i="67" l="1"/>
  <c r="B35" i="67" l="1"/>
  <c r="G35" i="67" s="1"/>
  <c r="J35" i="67" s="1"/>
  <c r="L36" i="67"/>
  <c r="L42" i="67" s="1"/>
  <c r="I36" i="67"/>
  <c r="M36" i="67"/>
  <c r="H36" i="67"/>
  <c r="I19" i="67"/>
  <c r="I40" i="67" s="1"/>
  <c r="L33" i="67"/>
  <c r="L19" i="67"/>
  <c r="L40" i="67" s="1"/>
  <c r="I42" i="67" l="1"/>
  <c r="I38" i="67"/>
  <c r="L38" i="67"/>
  <c r="L22" i="67"/>
  <c r="C36" i="67"/>
  <c r="D36" i="67"/>
  <c r="E36" i="67"/>
  <c r="F36" i="67"/>
  <c r="C34" i="67"/>
  <c r="D34" i="67"/>
  <c r="E34" i="67"/>
  <c r="F34" i="67"/>
  <c r="B34" i="67"/>
  <c r="C32" i="67"/>
  <c r="D32" i="67"/>
  <c r="E32" i="67"/>
  <c r="F32" i="67"/>
  <c r="B32" i="67"/>
  <c r="B31" i="67"/>
  <c r="G31" i="67" s="1"/>
  <c r="J31" i="67" s="1"/>
  <c r="C30" i="67"/>
  <c r="D30" i="67"/>
  <c r="E30" i="67"/>
  <c r="F30" i="67"/>
  <c r="B30" i="67"/>
  <c r="C29" i="67"/>
  <c r="D29" i="67"/>
  <c r="E29" i="67"/>
  <c r="F29" i="67"/>
  <c r="B29" i="67"/>
  <c r="B28" i="67"/>
  <c r="G28" i="67" s="1"/>
  <c r="J28" i="67" s="1"/>
  <c r="F27" i="67"/>
  <c r="C27" i="67"/>
  <c r="D27" i="67"/>
  <c r="E27" i="67"/>
  <c r="B27" i="67"/>
  <c r="G27" i="67" s="1"/>
  <c r="J27" i="67" s="1"/>
  <c r="F26" i="67"/>
  <c r="C26" i="67"/>
  <c r="D26" i="67"/>
  <c r="E26" i="67"/>
  <c r="B26" i="67"/>
  <c r="B24" i="67"/>
  <c r="G24" i="67" s="1"/>
  <c r="J24" i="67" s="1"/>
  <c r="B20" i="67"/>
  <c r="G20" i="67" s="1"/>
  <c r="J20" i="67" s="1"/>
  <c r="F8" i="67"/>
  <c r="F9" i="67"/>
  <c r="E8" i="67"/>
  <c r="E9" i="67"/>
  <c r="D8" i="67"/>
  <c r="D9" i="67"/>
  <c r="C8" i="67"/>
  <c r="C9" i="67"/>
  <c r="C16" i="67"/>
  <c r="D16" i="67"/>
  <c r="E16" i="67"/>
  <c r="F16" i="67"/>
  <c r="B16" i="67"/>
  <c r="G16" i="67" s="1"/>
  <c r="J16" i="67" s="1"/>
  <c r="B18" i="67"/>
  <c r="G18" i="67" s="1"/>
  <c r="J18" i="67" s="1"/>
  <c r="B17" i="67"/>
  <c r="G17" i="67" s="1"/>
  <c r="J17" i="67" s="1"/>
  <c r="C15" i="67"/>
  <c r="D15" i="67"/>
  <c r="E15" i="67"/>
  <c r="F15" i="67"/>
  <c r="B15" i="67"/>
  <c r="B7" i="67"/>
  <c r="B8" i="67"/>
  <c r="B9" i="67"/>
  <c r="B10" i="67"/>
  <c r="G10" i="67" s="1"/>
  <c r="J10" i="67" s="1"/>
  <c r="B11" i="67"/>
  <c r="G11" i="67" s="1"/>
  <c r="J11" i="67" s="1"/>
  <c r="B13" i="67"/>
  <c r="G13" i="67" s="1"/>
  <c r="J13" i="67" s="1"/>
  <c r="B14" i="67"/>
  <c r="G14" i="67" s="1"/>
  <c r="J14" i="67" s="1"/>
  <c r="C7" i="67"/>
  <c r="D7" i="67"/>
  <c r="E7" i="67"/>
  <c r="F7" i="67"/>
  <c r="G7" i="67" l="1"/>
  <c r="G15" i="67"/>
  <c r="J15" i="67" s="1"/>
  <c r="G32" i="67"/>
  <c r="J32" i="67" s="1"/>
  <c r="G9" i="67"/>
  <c r="J9" i="67" s="1"/>
  <c r="G29" i="67"/>
  <c r="J29" i="67" s="1"/>
  <c r="G34" i="67"/>
  <c r="J34" i="67" s="1"/>
  <c r="G36" i="67"/>
  <c r="J36" i="67" s="1"/>
  <c r="G8" i="67"/>
  <c r="J8" i="67" s="1"/>
  <c r="G26" i="67"/>
  <c r="J26" i="67" s="1"/>
  <c r="G30" i="67"/>
  <c r="J30" i="67" s="1"/>
  <c r="I39" i="67"/>
  <c r="L39" i="67"/>
  <c r="H39" i="9"/>
  <c r="G37" i="9"/>
  <c r="G35" i="9"/>
  <c r="G34" i="9"/>
  <c r="G23" i="9"/>
  <c r="G22" i="9"/>
  <c r="G21" i="9"/>
  <c r="G12" i="9"/>
  <c r="G11" i="9"/>
  <c r="G9" i="9"/>
  <c r="G10" i="9"/>
  <c r="G8" i="9"/>
  <c r="D11" i="9"/>
  <c r="D37" i="9"/>
  <c r="D36" i="9"/>
  <c r="D35" i="9"/>
  <c r="D34" i="9"/>
  <c r="D23" i="9"/>
  <c r="D21" i="9"/>
  <c r="D10" i="9"/>
  <c r="D9" i="9"/>
  <c r="D8" i="9"/>
  <c r="G19" i="67" l="1"/>
  <c r="J7" i="67"/>
  <c r="D31" i="129"/>
  <c r="D18" i="129"/>
  <c r="D41" i="129" l="1"/>
  <c r="D42" i="129" s="1"/>
  <c r="D13" i="129"/>
  <c r="D19" i="129" s="1"/>
  <c r="D45" i="129" l="1"/>
  <c r="C50" i="109" l="1"/>
  <c r="H48" i="109"/>
  <c r="F48" i="109"/>
  <c r="D48" i="109"/>
  <c r="H47" i="109"/>
  <c r="G47" i="109"/>
  <c r="G48" i="109" s="1"/>
  <c r="F47" i="109"/>
  <c r="E47" i="109"/>
  <c r="E48" i="109" s="1"/>
  <c r="D47" i="109"/>
  <c r="C47" i="109"/>
  <c r="C46" i="109"/>
  <c r="C45" i="109"/>
  <c r="C44" i="109"/>
  <c r="G42" i="109"/>
  <c r="E42" i="109"/>
  <c r="D42" i="109"/>
  <c r="C41" i="109"/>
  <c r="C40" i="109"/>
  <c r="C39" i="109"/>
  <c r="H38" i="109"/>
  <c r="H42" i="109" s="1"/>
  <c r="G38" i="109"/>
  <c r="F38" i="109"/>
  <c r="F42" i="109" s="1"/>
  <c r="C42" i="109" s="1"/>
  <c r="E38" i="109"/>
  <c r="C38" i="109"/>
  <c r="H37" i="109"/>
  <c r="G37" i="109"/>
  <c r="F37" i="109"/>
  <c r="E37" i="109"/>
  <c r="D37" i="109"/>
  <c r="C37" i="109" s="1"/>
  <c r="C36" i="109"/>
  <c r="C35" i="109"/>
  <c r="C34" i="109"/>
  <c r="C33" i="109"/>
  <c r="H32" i="109"/>
  <c r="G32" i="109"/>
  <c r="F32" i="109"/>
  <c r="E32" i="109"/>
  <c r="D32" i="109"/>
  <c r="C32" i="109"/>
  <c r="C31" i="109"/>
  <c r="C30" i="109"/>
  <c r="C29" i="109"/>
  <c r="C28" i="109"/>
  <c r="C27" i="109"/>
  <c r="H26" i="109"/>
  <c r="F26" i="109"/>
  <c r="D26" i="109"/>
  <c r="C25" i="109"/>
  <c r="C24" i="109"/>
  <c r="C23" i="109"/>
  <c r="C22" i="109"/>
  <c r="C21" i="109"/>
  <c r="C20" i="109"/>
  <c r="C19" i="109"/>
  <c r="H18" i="109"/>
  <c r="G18" i="109"/>
  <c r="G26" i="109" s="1"/>
  <c r="F18" i="109"/>
  <c r="E18" i="109"/>
  <c r="E26" i="109" s="1"/>
  <c r="D18" i="109"/>
  <c r="C18" i="109"/>
  <c r="C17" i="109"/>
  <c r="C15" i="109"/>
  <c r="C14" i="109"/>
  <c r="H13" i="109"/>
  <c r="G13" i="109"/>
  <c r="F13" i="109"/>
  <c r="E13" i="109"/>
  <c r="D13" i="109"/>
  <c r="C13" i="109"/>
  <c r="C12" i="109"/>
  <c r="H11" i="109"/>
  <c r="H16" i="109" s="1"/>
  <c r="H43" i="109" s="1"/>
  <c r="H49" i="109" s="1"/>
  <c r="H50" i="109" s="1"/>
  <c r="G11" i="109"/>
  <c r="F11" i="109"/>
  <c r="F16" i="109" s="1"/>
  <c r="F43" i="109" s="1"/>
  <c r="F49" i="109" s="1"/>
  <c r="F50" i="109" s="1"/>
  <c r="E11" i="109"/>
  <c r="D11" i="109"/>
  <c r="C11" i="109" s="1"/>
  <c r="C10" i="109"/>
  <c r="H9" i="109"/>
  <c r="G9" i="109"/>
  <c r="G16" i="109" s="1"/>
  <c r="G43" i="109" s="1"/>
  <c r="G49" i="109" s="1"/>
  <c r="G50" i="109" s="1"/>
  <c r="F9" i="109"/>
  <c r="E9" i="109"/>
  <c r="E16" i="109" s="1"/>
  <c r="E43" i="109" s="1"/>
  <c r="E49" i="109" s="1"/>
  <c r="E50" i="109" s="1"/>
  <c r="D9" i="109"/>
  <c r="C9" i="109"/>
  <c r="C8" i="109"/>
  <c r="C7" i="109"/>
  <c r="C6" i="109"/>
  <c r="G79" i="108"/>
  <c r="E79" i="108"/>
  <c r="H78" i="108"/>
  <c r="H79" i="108" s="1"/>
  <c r="G78" i="108"/>
  <c r="F78" i="108"/>
  <c r="F79" i="108" s="1"/>
  <c r="E78" i="108"/>
  <c r="D78" i="108"/>
  <c r="D79" i="108" s="1"/>
  <c r="C79" i="108" s="1"/>
  <c r="I79" i="108" s="1"/>
  <c r="I77" i="108"/>
  <c r="C77" i="108"/>
  <c r="I76" i="108"/>
  <c r="C76" i="108"/>
  <c r="I75" i="108"/>
  <c r="C75" i="108"/>
  <c r="I74" i="108"/>
  <c r="C74" i="108"/>
  <c r="C73" i="108"/>
  <c r="H71" i="108"/>
  <c r="G71" i="108"/>
  <c r="F71" i="108"/>
  <c r="E71" i="108"/>
  <c r="D71" i="108"/>
  <c r="C71" i="108"/>
  <c r="I71" i="108" s="1"/>
  <c r="C70" i="108"/>
  <c r="I70" i="108" s="1"/>
  <c r="C69" i="108"/>
  <c r="I69" i="108" s="1"/>
  <c r="C68" i="108"/>
  <c r="I68" i="108" s="1"/>
  <c r="H67" i="108"/>
  <c r="G67" i="108"/>
  <c r="F67" i="108"/>
  <c r="E67" i="108"/>
  <c r="D67" i="108"/>
  <c r="C67" i="108"/>
  <c r="C66" i="108"/>
  <c r="H65" i="108"/>
  <c r="G65" i="108"/>
  <c r="F65" i="108"/>
  <c r="E65" i="108"/>
  <c r="D65" i="108"/>
  <c r="C65" i="108"/>
  <c r="I65" i="108" s="1"/>
  <c r="C64" i="108"/>
  <c r="I63" i="108"/>
  <c r="C63" i="108"/>
  <c r="C61" i="108"/>
  <c r="C60" i="108"/>
  <c r="C59" i="108"/>
  <c r="C58" i="108"/>
  <c r="C57" i="108"/>
  <c r="I56" i="108"/>
  <c r="C56" i="108"/>
  <c r="I55" i="108"/>
  <c r="C55" i="108"/>
  <c r="C54" i="108"/>
  <c r="C53" i="108"/>
  <c r="I53" i="108" s="1"/>
  <c r="C52" i="108"/>
  <c r="C51" i="108"/>
  <c r="H50" i="108"/>
  <c r="G50" i="108"/>
  <c r="F50" i="108"/>
  <c r="E50" i="108"/>
  <c r="C50" i="108"/>
  <c r="I50" i="108" s="1"/>
  <c r="C49" i="108"/>
  <c r="I49" i="108" s="1"/>
  <c r="C48" i="108"/>
  <c r="I48" i="108" s="1"/>
  <c r="H47" i="108"/>
  <c r="G47" i="108"/>
  <c r="F47" i="108"/>
  <c r="E47" i="108"/>
  <c r="D47" i="108"/>
  <c r="C47" i="108" s="1"/>
  <c r="I47" i="108" s="1"/>
  <c r="I46" i="108"/>
  <c r="C46" i="108"/>
  <c r="I45" i="108"/>
  <c r="C45" i="108"/>
  <c r="I44" i="108"/>
  <c r="C44" i="108"/>
  <c r="I43" i="108"/>
  <c r="C43" i="108"/>
  <c r="H42" i="108"/>
  <c r="H62" i="108" s="1"/>
  <c r="G42" i="108"/>
  <c r="G62" i="108" s="1"/>
  <c r="F42" i="108"/>
  <c r="F62" i="108" s="1"/>
  <c r="E42" i="108"/>
  <c r="E62" i="108" s="1"/>
  <c r="D42" i="108"/>
  <c r="D62" i="108" s="1"/>
  <c r="C42" i="108"/>
  <c r="I42" i="108" s="1"/>
  <c r="C41" i="108"/>
  <c r="C39" i="108"/>
  <c r="C38" i="108"/>
  <c r="H37" i="108"/>
  <c r="G37" i="108"/>
  <c r="F37" i="108"/>
  <c r="E37" i="108"/>
  <c r="C37" i="108" s="1"/>
  <c r="H36" i="108"/>
  <c r="G36" i="108"/>
  <c r="F36" i="108"/>
  <c r="E36" i="108"/>
  <c r="D36" i="108"/>
  <c r="C36" i="108"/>
  <c r="I36" i="108" s="1"/>
  <c r="C35" i="108"/>
  <c r="C34" i="108"/>
  <c r="C33" i="108"/>
  <c r="I33" i="108" s="1"/>
  <c r="C32" i="108"/>
  <c r="I31" i="108"/>
  <c r="C31" i="108"/>
  <c r="H30" i="108"/>
  <c r="H40" i="108" s="1"/>
  <c r="G30" i="108"/>
  <c r="G40" i="108" s="1"/>
  <c r="F30" i="108"/>
  <c r="F40" i="108" s="1"/>
  <c r="E30" i="108"/>
  <c r="E40" i="108" s="1"/>
  <c r="D30" i="108"/>
  <c r="D40" i="108" s="1"/>
  <c r="C40" i="108" s="1"/>
  <c r="I40" i="108" s="1"/>
  <c r="C30" i="108"/>
  <c r="I30" i="108" s="1"/>
  <c r="C28" i="108"/>
  <c r="C27" i="108"/>
  <c r="I26" i="108"/>
  <c r="C26" i="108"/>
  <c r="C25" i="108"/>
  <c r="H24" i="108"/>
  <c r="H29" i="108" s="1"/>
  <c r="G24" i="108"/>
  <c r="F24" i="108"/>
  <c r="F29" i="108" s="1"/>
  <c r="E24" i="108"/>
  <c r="D24" i="108"/>
  <c r="C24" i="108" s="1"/>
  <c r="I24" i="108" s="1"/>
  <c r="C23" i="108"/>
  <c r="H22" i="108"/>
  <c r="G22" i="108"/>
  <c r="G29" i="108" s="1"/>
  <c r="F22" i="108"/>
  <c r="E22" i="108"/>
  <c r="E29" i="108" s="1"/>
  <c r="D22" i="108"/>
  <c r="C22" i="108"/>
  <c r="H21" i="108"/>
  <c r="F21" i="108"/>
  <c r="F72" i="108" s="1"/>
  <c r="F80" i="108" s="1"/>
  <c r="D21" i="108"/>
  <c r="C20" i="108"/>
  <c r="C19" i="108"/>
  <c r="I19" i="108" s="1"/>
  <c r="C18" i="108"/>
  <c r="I18" i="108" s="1"/>
  <c r="C17" i="108"/>
  <c r="I16" i="108"/>
  <c r="C16" i="108"/>
  <c r="H15" i="108"/>
  <c r="G15" i="108"/>
  <c r="F15" i="108"/>
  <c r="E15" i="108"/>
  <c r="D15" i="108"/>
  <c r="C15" i="108"/>
  <c r="I15" i="108" s="1"/>
  <c r="C14" i="108"/>
  <c r="H13" i="108"/>
  <c r="G13" i="108"/>
  <c r="G21" i="108" s="1"/>
  <c r="G72" i="108" s="1"/>
  <c r="G80" i="108" s="1"/>
  <c r="F13" i="108"/>
  <c r="E13" i="108"/>
  <c r="E21" i="108" s="1"/>
  <c r="E72" i="108" s="1"/>
  <c r="E80" i="108" s="1"/>
  <c r="D13" i="108"/>
  <c r="C13" i="108"/>
  <c r="I13" i="108" s="1"/>
  <c r="C12" i="108"/>
  <c r="C11" i="108"/>
  <c r="C10" i="108"/>
  <c r="I10" i="108" s="1"/>
  <c r="C8" i="108"/>
  <c r="I8" i="108" s="1"/>
  <c r="C7" i="108"/>
  <c r="I7" i="108" s="1"/>
  <c r="C6" i="108"/>
  <c r="I6" i="108" s="1"/>
  <c r="G48" i="107"/>
  <c r="E48" i="107"/>
  <c r="H47" i="107"/>
  <c r="H48" i="107" s="1"/>
  <c r="G47" i="107"/>
  <c r="F47" i="107"/>
  <c r="F48" i="107" s="1"/>
  <c r="E47" i="107"/>
  <c r="D47" i="107"/>
  <c r="D48" i="107" s="1"/>
  <c r="C48" i="107" s="1"/>
  <c r="I48" i="107" s="1"/>
  <c r="I46" i="107"/>
  <c r="C46" i="107"/>
  <c r="I45" i="107"/>
  <c r="C45" i="107"/>
  <c r="I44" i="107"/>
  <c r="C44" i="107"/>
  <c r="H42" i="107"/>
  <c r="F42" i="107"/>
  <c r="D42" i="107"/>
  <c r="I41" i="107"/>
  <c r="C41" i="107"/>
  <c r="I40" i="107"/>
  <c r="C40" i="107"/>
  <c r="I39" i="107"/>
  <c r="C39" i="107"/>
  <c r="H38" i="107"/>
  <c r="G38" i="107"/>
  <c r="G42" i="107" s="1"/>
  <c r="F38" i="107"/>
  <c r="E38" i="107"/>
  <c r="E42" i="107" s="1"/>
  <c r="H37" i="107"/>
  <c r="G37" i="107"/>
  <c r="F37" i="107"/>
  <c r="E37" i="107"/>
  <c r="D37" i="107"/>
  <c r="C37" i="107"/>
  <c r="I37" i="107" s="1"/>
  <c r="C36" i="107"/>
  <c r="I36" i="107" s="1"/>
  <c r="C35" i="107"/>
  <c r="I35" i="107" s="1"/>
  <c r="C34" i="107"/>
  <c r="I34" i="107" s="1"/>
  <c r="C33" i="107"/>
  <c r="I33" i="107" s="1"/>
  <c r="H32" i="107"/>
  <c r="G32" i="107"/>
  <c r="F32" i="107"/>
  <c r="E32" i="107"/>
  <c r="D32" i="107"/>
  <c r="C32" i="107" s="1"/>
  <c r="I32" i="107" s="1"/>
  <c r="I31" i="107"/>
  <c r="C31" i="107"/>
  <c r="I30" i="107"/>
  <c r="C30" i="107"/>
  <c r="I29" i="107"/>
  <c r="C29" i="107"/>
  <c r="I28" i="107"/>
  <c r="C28" i="107"/>
  <c r="I27" i="107"/>
  <c r="C27" i="107"/>
  <c r="G26" i="107"/>
  <c r="E26" i="107"/>
  <c r="D26" i="107"/>
  <c r="C25" i="107"/>
  <c r="I25" i="107" s="1"/>
  <c r="C24" i="107"/>
  <c r="I24" i="107" s="1"/>
  <c r="C23" i="107"/>
  <c r="I23" i="107" s="1"/>
  <c r="C22" i="107"/>
  <c r="I22" i="107" s="1"/>
  <c r="C21" i="107"/>
  <c r="I21" i="107" s="1"/>
  <c r="C20" i="107"/>
  <c r="I20" i="107" s="1"/>
  <c r="C19" i="107"/>
  <c r="I19" i="107" s="1"/>
  <c r="H18" i="107"/>
  <c r="H26" i="107" s="1"/>
  <c r="G18" i="107"/>
  <c r="F18" i="107"/>
  <c r="F26" i="107" s="1"/>
  <c r="C26" i="107" s="1"/>
  <c r="I26" i="107" s="1"/>
  <c r="E18" i="107"/>
  <c r="C18" i="107"/>
  <c r="I18" i="107" s="1"/>
  <c r="C17" i="107"/>
  <c r="I17" i="107" s="1"/>
  <c r="I15" i="107"/>
  <c r="C15" i="107"/>
  <c r="I14" i="107"/>
  <c r="C14" i="107"/>
  <c r="H13" i="107"/>
  <c r="G13" i="107"/>
  <c r="F13" i="107"/>
  <c r="E13" i="107"/>
  <c r="C13" i="107" s="1"/>
  <c r="I13" i="107" s="1"/>
  <c r="I12" i="107"/>
  <c r="C12" i="107"/>
  <c r="H11" i="107"/>
  <c r="G11" i="107"/>
  <c r="F11" i="107"/>
  <c r="E11" i="107"/>
  <c r="D11" i="107"/>
  <c r="C11" i="107"/>
  <c r="I11" i="107" s="1"/>
  <c r="C10" i="107"/>
  <c r="I10" i="107" s="1"/>
  <c r="H9" i="107"/>
  <c r="H16" i="107" s="1"/>
  <c r="G9" i="107"/>
  <c r="G16" i="107" s="1"/>
  <c r="G43" i="107" s="1"/>
  <c r="G49" i="107" s="1"/>
  <c r="G50" i="107" s="1"/>
  <c r="F9" i="107"/>
  <c r="F16" i="107" s="1"/>
  <c r="E9" i="107"/>
  <c r="E16" i="107" s="1"/>
  <c r="E43" i="107" s="1"/>
  <c r="E49" i="107" s="1"/>
  <c r="E50" i="107" s="1"/>
  <c r="D9" i="107"/>
  <c r="C9" i="107" s="1"/>
  <c r="I9" i="107" s="1"/>
  <c r="I8" i="107"/>
  <c r="C8" i="107"/>
  <c r="I7" i="107"/>
  <c r="C7" i="107"/>
  <c r="I6" i="107"/>
  <c r="C6" i="107"/>
  <c r="H79" i="106"/>
  <c r="F79" i="106"/>
  <c r="D79" i="106"/>
  <c r="H78" i="106"/>
  <c r="G78" i="106"/>
  <c r="G79" i="106" s="1"/>
  <c r="F78" i="106"/>
  <c r="E78" i="106"/>
  <c r="E79" i="106" s="1"/>
  <c r="D78" i="106"/>
  <c r="C78" i="106"/>
  <c r="I78" i="106" s="1"/>
  <c r="C77" i="106"/>
  <c r="I77" i="106" s="1"/>
  <c r="C76" i="106"/>
  <c r="I76" i="106" s="1"/>
  <c r="C75" i="106"/>
  <c r="I75" i="106" s="1"/>
  <c r="C74" i="106"/>
  <c r="I74" i="106" s="1"/>
  <c r="C73" i="106"/>
  <c r="I73" i="106" s="1"/>
  <c r="H71" i="106"/>
  <c r="G71" i="106"/>
  <c r="F71" i="106"/>
  <c r="E71" i="106"/>
  <c r="D71" i="106"/>
  <c r="C71" i="106"/>
  <c r="I71" i="106" s="1"/>
  <c r="C70" i="106"/>
  <c r="I70" i="106" s="1"/>
  <c r="C69" i="106"/>
  <c r="I69" i="106" s="1"/>
  <c r="C68" i="106"/>
  <c r="I68" i="106" s="1"/>
  <c r="H67" i="106"/>
  <c r="G67" i="106"/>
  <c r="F67" i="106"/>
  <c r="E67" i="106"/>
  <c r="D67" i="106"/>
  <c r="C67" i="106" s="1"/>
  <c r="I67" i="106" s="1"/>
  <c r="I66" i="106"/>
  <c r="C66" i="106"/>
  <c r="H65" i="106"/>
  <c r="G65" i="106"/>
  <c r="F65" i="106"/>
  <c r="E65" i="106"/>
  <c r="D65" i="106"/>
  <c r="C65" i="106"/>
  <c r="I65" i="106" s="1"/>
  <c r="C64" i="106"/>
  <c r="I64" i="106" s="1"/>
  <c r="C63" i="106"/>
  <c r="I63" i="106" s="1"/>
  <c r="I61" i="106"/>
  <c r="C61" i="106"/>
  <c r="I60" i="106"/>
  <c r="C60" i="106"/>
  <c r="I59" i="106"/>
  <c r="C59" i="106"/>
  <c r="I58" i="106"/>
  <c r="C58" i="106"/>
  <c r="I57" i="106"/>
  <c r="C57" i="106"/>
  <c r="I56" i="106"/>
  <c r="C56" i="106"/>
  <c r="I55" i="106"/>
  <c r="C55" i="106"/>
  <c r="I54" i="106"/>
  <c r="C54" i="106"/>
  <c r="I53" i="106"/>
  <c r="C53" i="106"/>
  <c r="I52" i="106"/>
  <c r="C52" i="106"/>
  <c r="I51" i="106"/>
  <c r="C51" i="106"/>
  <c r="H50" i="106"/>
  <c r="G50" i="106"/>
  <c r="F50" i="106"/>
  <c r="E50" i="106"/>
  <c r="D50" i="106"/>
  <c r="C50" i="106"/>
  <c r="I50" i="106" s="1"/>
  <c r="C49" i="106"/>
  <c r="I49" i="106" s="1"/>
  <c r="C48" i="106"/>
  <c r="I48" i="106" s="1"/>
  <c r="H47" i="106"/>
  <c r="H62" i="106" s="1"/>
  <c r="G47" i="106"/>
  <c r="F47" i="106"/>
  <c r="F62" i="106" s="1"/>
  <c r="E47" i="106"/>
  <c r="D47" i="106"/>
  <c r="C47" i="106" s="1"/>
  <c r="I47" i="106" s="1"/>
  <c r="I46" i="106"/>
  <c r="C46" i="106"/>
  <c r="I45" i="106"/>
  <c r="C45" i="106"/>
  <c r="I44" i="106"/>
  <c r="C44" i="106"/>
  <c r="I43" i="106"/>
  <c r="C43" i="106"/>
  <c r="H42" i="106"/>
  <c r="G42" i="106"/>
  <c r="G62" i="106" s="1"/>
  <c r="F42" i="106"/>
  <c r="E42" i="106"/>
  <c r="E62" i="106" s="1"/>
  <c r="D42" i="106"/>
  <c r="C42" i="106"/>
  <c r="I42" i="106" s="1"/>
  <c r="C41" i="106"/>
  <c r="I41" i="106" s="1"/>
  <c r="I39" i="106"/>
  <c r="C39" i="106"/>
  <c r="I38" i="106"/>
  <c r="C38" i="106"/>
  <c r="H37" i="106"/>
  <c r="G37" i="106"/>
  <c r="F37" i="106"/>
  <c r="C37" i="106"/>
  <c r="I37" i="106" s="1"/>
  <c r="H36" i="106"/>
  <c r="H40" i="106" s="1"/>
  <c r="G36" i="106"/>
  <c r="F36" i="106"/>
  <c r="F40" i="106" s="1"/>
  <c r="E36" i="106"/>
  <c r="D36" i="106"/>
  <c r="C36" i="106" s="1"/>
  <c r="I36" i="106" s="1"/>
  <c r="I35" i="106"/>
  <c r="C35" i="106"/>
  <c r="I34" i="106"/>
  <c r="C34" i="106"/>
  <c r="I33" i="106"/>
  <c r="C33" i="106"/>
  <c r="I32" i="106"/>
  <c r="C32" i="106"/>
  <c r="I31" i="106"/>
  <c r="C31" i="106"/>
  <c r="H30" i="106"/>
  <c r="G30" i="106"/>
  <c r="G40" i="106" s="1"/>
  <c r="F30" i="106"/>
  <c r="E30" i="106"/>
  <c r="E40" i="106" s="1"/>
  <c r="D30" i="106"/>
  <c r="C30" i="106"/>
  <c r="I30" i="106" s="1"/>
  <c r="I28" i="106"/>
  <c r="C28" i="106"/>
  <c r="I27" i="106"/>
  <c r="C27" i="106"/>
  <c r="I26" i="106"/>
  <c r="C26" i="106"/>
  <c r="I25" i="106"/>
  <c r="C25" i="106"/>
  <c r="H24" i="106"/>
  <c r="G24" i="106"/>
  <c r="F24" i="106"/>
  <c r="E24" i="106"/>
  <c r="D24" i="106"/>
  <c r="C24" i="106"/>
  <c r="I24" i="106" s="1"/>
  <c r="C23" i="106"/>
  <c r="I23" i="106" s="1"/>
  <c r="H22" i="106"/>
  <c r="H29" i="106" s="1"/>
  <c r="G22" i="106"/>
  <c r="G29" i="106" s="1"/>
  <c r="F22" i="106"/>
  <c r="F29" i="106" s="1"/>
  <c r="E22" i="106"/>
  <c r="E29" i="106" s="1"/>
  <c r="D22" i="106"/>
  <c r="C22" i="106" s="1"/>
  <c r="I22" i="106" s="1"/>
  <c r="C20" i="106"/>
  <c r="I20" i="106" s="1"/>
  <c r="C19" i="106"/>
  <c r="I19" i="106" s="1"/>
  <c r="C18" i="106"/>
  <c r="I18" i="106" s="1"/>
  <c r="C17" i="106"/>
  <c r="I17" i="106" s="1"/>
  <c r="C16" i="106"/>
  <c r="I16" i="106" s="1"/>
  <c r="H15" i="106"/>
  <c r="G15" i="106"/>
  <c r="F15" i="106"/>
  <c r="E15" i="106"/>
  <c r="D15" i="106"/>
  <c r="C15" i="106" s="1"/>
  <c r="I15" i="106" s="1"/>
  <c r="I14" i="106"/>
  <c r="C14" i="106"/>
  <c r="H13" i="106"/>
  <c r="H21" i="106" s="1"/>
  <c r="H72" i="106" s="1"/>
  <c r="H80" i="106" s="1"/>
  <c r="G13" i="106"/>
  <c r="G21" i="106" s="1"/>
  <c r="F13" i="106"/>
  <c r="F21" i="106" s="1"/>
  <c r="F72" i="106" s="1"/>
  <c r="F80" i="106" s="1"/>
  <c r="E13" i="106"/>
  <c r="E21" i="106" s="1"/>
  <c r="D13" i="106"/>
  <c r="D21" i="106" s="1"/>
  <c r="C13" i="106"/>
  <c r="I13" i="106" s="1"/>
  <c r="C12" i="106"/>
  <c r="I12" i="106" s="1"/>
  <c r="C11" i="106"/>
  <c r="I11" i="106" s="1"/>
  <c r="C10" i="106"/>
  <c r="I10" i="106" s="1"/>
  <c r="I9" i="106"/>
  <c r="I8" i="106"/>
  <c r="C8" i="106"/>
  <c r="I7" i="106"/>
  <c r="C7" i="106"/>
  <c r="I6" i="106"/>
  <c r="C6" i="106"/>
  <c r="C48" i="109" l="1"/>
  <c r="C26" i="109"/>
  <c r="D16" i="109"/>
  <c r="C21" i="108"/>
  <c r="I21" i="108" s="1"/>
  <c r="H72" i="108"/>
  <c r="H80" i="108" s="1"/>
  <c r="C62" i="108"/>
  <c r="I62" i="108" s="1"/>
  <c r="D29" i="108"/>
  <c r="C29" i="108" s="1"/>
  <c r="I29" i="108" s="1"/>
  <c r="C78" i="108"/>
  <c r="I78" i="108" s="1"/>
  <c r="C42" i="107"/>
  <c r="I42" i="107" s="1"/>
  <c r="F43" i="107"/>
  <c r="F49" i="107" s="1"/>
  <c r="F50" i="107" s="1"/>
  <c r="H43" i="107"/>
  <c r="H49" i="107" s="1"/>
  <c r="H50" i="107" s="1"/>
  <c r="D16" i="107"/>
  <c r="C38" i="107"/>
  <c r="I38" i="107" s="1"/>
  <c r="C47" i="107"/>
  <c r="I47" i="107" s="1"/>
  <c r="C21" i="106"/>
  <c r="I21" i="106" s="1"/>
  <c r="E72" i="106"/>
  <c r="E80" i="106" s="1"/>
  <c r="G72" i="106"/>
  <c r="G80" i="106" s="1"/>
  <c r="C79" i="106"/>
  <c r="I79" i="106" s="1"/>
  <c r="D29" i="106"/>
  <c r="C29" i="106" s="1"/>
  <c r="I29" i="106" s="1"/>
  <c r="D40" i="106"/>
  <c r="C40" i="106" s="1"/>
  <c r="I40" i="106" s="1"/>
  <c r="D62" i="106"/>
  <c r="C62" i="106" s="1"/>
  <c r="I62" i="106" s="1"/>
  <c r="C16" i="109" l="1"/>
  <c r="D43" i="109"/>
  <c r="D72" i="108"/>
  <c r="D43" i="107"/>
  <c r="C16" i="107"/>
  <c r="I16" i="107" s="1"/>
  <c r="D72" i="106"/>
  <c r="D49" i="109" l="1"/>
  <c r="C43" i="109"/>
  <c r="C72" i="108"/>
  <c r="I72" i="108" s="1"/>
  <c r="D80" i="108"/>
  <c r="C80" i="108" s="1"/>
  <c r="I80" i="108" s="1"/>
  <c r="D49" i="107"/>
  <c r="C43" i="107"/>
  <c r="I43" i="107" s="1"/>
  <c r="D80" i="106"/>
  <c r="C80" i="106" s="1"/>
  <c r="I80" i="106" s="1"/>
  <c r="C72" i="106"/>
  <c r="I72" i="106" s="1"/>
  <c r="D50" i="109" l="1"/>
  <c r="C49" i="109"/>
  <c r="D50" i="107"/>
  <c r="C49" i="107"/>
  <c r="C51" i="109" l="1"/>
  <c r="I49" i="107"/>
  <c r="C50" i="107"/>
  <c r="J51" i="85" l="1"/>
  <c r="Z73" i="96" l="1"/>
  <c r="X73" i="96"/>
  <c r="AB71" i="96"/>
  <c r="Y68" i="96"/>
  <c r="H68" i="96"/>
  <c r="Y65" i="96"/>
  <c r="Y66" i="96" s="1"/>
  <c r="W65" i="96"/>
  <c r="W66" i="96" s="1"/>
  <c r="W68" i="96" s="1"/>
  <c r="Q65" i="96"/>
  <c r="O65" i="96"/>
  <c r="J65" i="96"/>
  <c r="H65" i="96"/>
  <c r="AA64" i="96"/>
  <c r="AE63" i="96"/>
  <c r="AA63" i="96"/>
  <c r="AE62" i="96"/>
  <c r="AA62" i="96"/>
  <c r="AE61" i="96"/>
  <c r="AA61" i="96"/>
  <c r="AJ60" i="96"/>
  <c r="AJ65" i="96" s="1"/>
  <c r="AI60" i="96"/>
  <c r="AI65" i="96" s="1"/>
  <c r="AH60" i="96"/>
  <c r="AH65" i="96" s="1"/>
  <c r="AG60" i="96"/>
  <c r="AG65" i="96" s="1"/>
  <c r="AF60" i="96"/>
  <c r="AF65" i="96" s="1"/>
  <c r="AD60" i="96"/>
  <c r="AD65" i="96" s="1"/>
  <c r="AC60" i="96"/>
  <c r="AC65" i="96" s="1"/>
  <c r="AB60" i="96"/>
  <c r="AB65" i="96" s="1"/>
  <c r="X60" i="96"/>
  <c r="X65" i="96" s="1"/>
  <c r="R60" i="96"/>
  <c r="R65" i="96" s="1"/>
  <c r="N60" i="96"/>
  <c r="N65" i="96" s="1"/>
  <c r="I60" i="96"/>
  <c r="I65" i="96" s="1"/>
  <c r="G60" i="96"/>
  <c r="G65" i="96" s="1"/>
  <c r="AE59" i="96"/>
  <c r="AA59" i="96" s="1"/>
  <c r="AA60" i="96" s="1"/>
  <c r="AA65" i="96" s="1"/>
  <c r="Z59" i="96"/>
  <c r="Z60" i="96" s="1"/>
  <c r="Z65" i="96" s="1"/>
  <c r="X59" i="96"/>
  <c r="V59" i="96"/>
  <c r="V60" i="96" s="1"/>
  <c r="V65" i="96" s="1"/>
  <c r="R59" i="96"/>
  <c r="P59" i="96"/>
  <c r="P60" i="96" s="1"/>
  <c r="P65" i="96" s="1"/>
  <c r="K59" i="96"/>
  <c r="K60" i="96" s="1"/>
  <c r="K65" i="96" s="1"/>
  <c r="I59" i="96"/>
  <c r="AJ58" i="96"/>
  <c r="AI58" i="96"/>
  <c r="AE58" i="96"/>
  <c r="AD58" i="96"/>
  <c r="AC58" i="96"/>
  <c r="AB58" i="96"/>
  <c r="X58" i="96"/>
  <c r="Q58" i="96"/>
  <c r="N58" i="96"/>
  <c r="J58" i="96"/>
  <c r="G58" i="96"/>
  <c r="AP57" i="96"/>
  <c r="AG57" i="96"/>
  <c r="AF57" i="96"/>
  <c r="AA57" i="96" s="1"/>
  <c r="Z57" i="96"/>
  <c r="V57" i="96"/>
  <c r="R57" i="96"/>
  <c r="R58" i="96" s="1"/>
  <c r="P57" i="96"/>
  <c r="K57" i="96"/>
  <c r="K58" i="96" s="1"/>
  <c r="I57" i="96"/>
  <c r="AP56" i="96"/>
  <c r="AA56" i="96"/>
  <c r="AP55" i="96"/>
  <c r="Z55" i="96"/>
  <c r="V55" i="96"/>
  <c r="V58" i="96" s="1"/>
  <c r="R55" i="96"/>
  <c r="P55" i="96"/>
  <c r="P58" i="96" s="1"/>
  <c r="K55" i="96"/>
  <c r="I55" i="96"/>
  <c r="I58" i="96" s="1"/>
  <c r="AH54" i="96"/>
  <c r="AF54" i="96"/>
  <c r="AE54" i="96"/>
  <c r="AD54" i="96"/>
  <c r="AC54" i="96"/>
  <c r="AB54" i="96"/>
  <c r="Q54" i="96"/>
  <c r="N54" i="96"/>
  <c r="J54" i="96"/>
  <c r="G54" i="96"/>
  <c r="AA53" i="96"/>
  <c r="AA52" i="96"/>
  <c r="Z52" i="96"/>
  <c r="V52" i="96"/>
  <c r="R52" i="96"/>
  <c r="P52" i="96"/>
  <c r="K52" i="96"/>
  <c r="I52" i="96"/>
  <c r="Z51" i="96"/>
  <c r="X51" i="96"/>
  <c r="AG51" i="96" s="1"/>
  <c r="AG54" i="96" s="1"/>
  <c r="V51" i="96"/>
  <c r="R51" i="96"/>
  <c r="P51" i="96"/>
  <c r="K51" i="96"/>
  <c r="I51" i="96"/>
  <c r="AA50" i="96"/>
  <c r="Z50" i="96"/>
  <c r="X50" i="96"/>
  <c r="V50" i="96"/>
  <c r="P50" i="96"/>
  <c r="I50" i="96"/>
  <c r="AA49" i="96"/>
  <c r="Z49" i="96"/>
  <c r="X49" i="96"/>
  <c r="V49" i="96"/>
  <c r="P49" i="96"/>
  <c r="I49" i="96"/>
  <c r="AA48" i="96"/>
  <c r="X48" i="96"/>
  <c r="V48" i="96"/>
  <c r="AI47" i="96"/>
  <c r="Z47" i="96"/>
  <c r="X47" i="96"/>
  <c r="V47" i="96"/>
  <c r="R47" i="96"/>
  <c r="P47" i="96"/>
  <c r="K47" i="96"/>
  <c r="I47" i="96"/>
  <c r="AI46" i="96"/>
  <c r="Z46" i="96"/>
  <c r="X46" i="96"/>
  <c r="AJ46" i="96" s="1"/>
  <c r="V46" i="96"/>
  <c r="R46" i="96"/>
  <c r="P46" i="96"/>
  <c r="K46" i="96"/>
  <c r="I46" i="96"/>
  <c r="AI45" i="96"/>
  <c r="Z45" i="96"/>
  <c r="X45" i="96"/>
  <c r="V45" i="96"/>
  <c r="R45" i="96"/>
  <c r="P45" i="96"/>
  <c r="K45" i="96"/>
  <c r="I45" i="96"/>
  <c r="AI44" i="96"/>
  <c r="Z44" i="96"/>
  <c r="Z54" i="96" s="1"/>
  <c r="X44" i="96"/>
  <c r="AJ47" i="96" s="1"/>
  <c r="V44" i="96"/>
  <c r="R44" i="96"/>
  <c r="R54" i="96" s="1"/>
  <c r="P44" i="96"/>
  <c r="K44" i="96"/>
  <c r="K54" i="96" s="1"/>
  <c r="I44" i="96"/>
  <c r="AA43" i="96"/>
  <c r="Z43" i="96"/>
  <c r="AI43" i="96" s="1"/>
  <c r="X43" i="96"/>
  <c r="X54" i="96" s="1"/>
  <c r="W43" i="96"/>
  <c r="V43" i="96"/>
  <c r="V54" i="96" s="1"/>
  <c r="T43" i="96"/>
  <c r="P43" i="96"/>
  <c r="P54" i="96" s="1"/>
  <c r="I43" i="96"/>
  <c r="AA42" i="96"/>
  <c r="AA41" i="96"/>
  <c r="AJ40" i="96"/>
  <c r="AI40" i="96"/>
  <c r="AE40" i="96"/>
  <c r="AD40" i="96"/>
  <c r="AC40" i="96"/>
  <c r="AB40" i="96"/>
  <c r="Q40" i="96"/>
  <c r="N40" i="96"/>
  <c r="J40" i="96"/>
  <c r="G40" i="96"/>
  <c r="AP39" i="96"/>
  <c r="AH39" i="96"/>
  <c r="AG39" i="96"/>
  <c r="AF39" i="96"/>
  <c r="AA39" i="96" s="1"/>
  <c r="Z39" i="96"/>
  <c r="X39" i="96"/>
  <c r="V39" i="96"/>
  <c r="R39" i="96"/>
  <c r="P39" i="96"/>
  <c r="K39" i="96"/>
  <c r="I39" i="96"/>
  <c r="AP38" i="96"/>
  <c r="AA38" i="96"/>
  <c r="X38" i="96"/>
  <c r="V38" i="96"/>
  <c r="AP37" i="96"/>
  <c r="AA37" i="96"/>
  <c r="X37" i="96"/>
  <c r="V37" i="96"/>
  <c r="AP36" i="96"/>
  <c r="AA36" i="96"/>
  <c r="X36" i="96"/>
  <c r="V36" i="96"/>
  <c r="AP35" i="96"/>
  <c r="AH35" i="96"/>
  <c r="AH40" i="96" s="1"/>
  <c r="AG35" i="96"/>
  <c r="AF35" i="96"/>
  <c r="AA35" i="96" s="1"/>
  <c r="Z35" i="96"/>
  <c r="V35" i="96"/>
  <c r="R35" i="96"/>
  <c r="P35" i="96"/>
  <c r="K35" i="96"/>
  <c r="I35" i="96"/>
  <c r="AP34" i="96"/>
  <c r="AA34" i="96"/>
  <c r="X34" i="96"/>
  <c r="AP33" i="96"/>
  <c r="AA33" i="96"/>
  <c r="X33" i="96"/>
  <c r="AP32" i="96"/>
  <c r="AA32" i="96"/>
  <c r="X32" i="96"/>
  <c r="AP31" i="96"/>
  <c r="AH31" i="96"/>
  <c r="AG31" i="96"/>
  <c r="AF31" i="96"/>
  <c r="AA31" i="96" s="1"/>
  <c r="Z31" i="96"/>
  <c r="Z40" i="96" s="1"/>
  <c r="V31" i="96"/>
  <c r="R31" i="96"/>
  <c r="P31" i="96"/>
  <c r="K31" i="96"/>
  <c r="I31" i="96"/>
  <c r="AP30" i="96"/>
  <c r="AA30" i="96"/>
  <c r="X30" i="96"/>
  <c r="AP29" i="96"/>
  <c r="AA29" i="96"/>
  <c r="X29" i="96"/>
  <c r="AA28" i="96"/>
  <c r="X28" i="96"/>
  <c r="AP27" i="96"/>
  <c r="AH27" i="96"/>
  <c r="AG27" i="96"/>
  <c r="AG40" i="96" s="1"/>
  <c r="AF27" i="96"/>
  <c r="AA27" i="96"/>
  <c r="AA40" i="96" s="1"/>
  <c r="Z27" i="96"/>
  <c r="V27" i="96"/>
  <c r="V40" i="96" s="1"/>
  <c r="R27" i="96"/>
  <c r="P27" i="96"/>
  <c r="P40" i="96" s="1"/>
  <c r="K27" i="96"/>
  <c r="I27" i="96"/>
  <c r="I40" i="96" s="1"/>
  <c r="AA26" i="96"/>
  <c r="AJ25" i="96"/>
  <c r="AI25" i="96"/>
  <c r="AH25" i="96"/>
  <c r="AG25" i="96"/>
  <c r="AF25" i="96"/>
  <c r="AE25" i="96"/>
  <c r="AC25" i="96"/>
  <c r="AB25" i="96"/>
  <c r="AB66" i="96" s="1"/>
  <c r="V25" i="96"/>
  <c r="V66" i="96" s="1"/>
  <c r="V68" i="96" s="1"/>
  <c r="U25" i="96"/>
  <c r="T25" i="96"/>
  <c r="R25" i="96"/>
  <c r="Q25" i="96"/>
  <c r="Q66" i="96" s="1"/>
  <c r="Q68" i="96" s="1"/>
  <c r="P25" i="96"/>
  <c r="O25" i="96"/>
  <c r="O66" i="96" s="1"/>
  <c r="O68" i="96" s="1"/>
  <c r="N25" i="96"/>
  <c r="M25" i="96"/>
  <c r="L25" i="96"/>
  <c r="K25" i="96"/>
  <c r="J25" i="96"/>
  <c r="I25" i="96"/>
  <c r="H25" i="96"/>
  <c r="H66" i="96" s="1"/>
  <c r="G25" i="96"/>
  <c r="G66" i="96" s="1"/>
  <c r="G68" i="96" s="1"/>
  <c r="F25" i="96"/>
  <c r="E25" i="96"/>
  <c r="AD24" i="96"/>
  <c r="AA24" i="96"/>
  <c r="W24" i="96"/>
  <c r="AA23" i="96"/>
  <c r="W23" i="96"/>
  <c r="V23" i="96"/>
  <c r="X23" i="96" s="1"/>
  <c r="Z23" i="96" s="1"/>
  <c r="AA22" i="96"/>
  <c r="AB21" i="96"/>
  <c r="AA21" i="96" s="1"/>
  <c r="Z21" i="96"/>
  <c r="X21" i="96"/>
  <c r="W21" i="96"/>
  <c r="AA20" i="96"/>
  <c r="Z20" i="96"/>
  <c r="X20" i="96"/>
  <c r="W20" i="96"/>
  <c r="X19" i="96"/>
  <c r="W19" i="96"/>
  <c r="AA18" i="96"/>
  <c r="X18" i="96"/>
  <c r="Z18" i="96" s="1"/>
  <c r="W18" i="96"/>
  <c r="AD17" i="96"/>
  <c r="AA17" i="96" s="1"/>
  <c r="Z17" i="96"/>
  <c r="X17" i="96"/>
  <c r="W17" i="96"/>
  <c r="AA16" i="96"/>
  <c r="Z16" i="96"/>
  <c r="X16" i="96"/>
  <c r="W16" i="96"/>
  <c r="AA15" i="96"/>
  <c r="X15" i="96"/>
  <c r="W15" i="96"/>
  <c r="AD14" i="96"/>
  <c r="AA14" i="96" s="1"/>
  <c r="Z14" i="96"/>
  <c r="X14" i="96"/>
  <c r="W14" i="96"/>
  <c r="X13" i="96"/>
  <c r="AD13" i="96" s="1"/>
  <c r="W13" i="96"/>
  <c r="AA12" i="96"/>
  <c r="X12" i="96"/>
  <c r="Z12" i="96" s="1"/>
  <c r="W12" i="96"/>
  <c r="R12" i="96"/>
  <c r="K12" i="96"/>
  <c r="AA11" i="96"/>
  <c r="X11" i="96"/>
  <c r="Z11" i="96" s="1"/>
  <c r="W11" i="96"/>
  <c r="AA10" i="96"/>
  <c r="Z10" i="96"/>
  <c r="X10" i="96"/>
  <c r="X25" i="96" s="1"/>
  <c r="W10" i="96"/>
  <c r="R10" i="96"/>
  <c r="P10" i="96"/>
  <c r="N10" i="96"/>
  <c r="K10" i="96"/>
  <c r="I10" i="96"/>
  <c r="G10" i="96"/>
  <c r="V6" i="96"/>
  <c r="G6" i="96"/>
  <c r="K66" i="96" l="1"/>
  <c r="K68" i="96" s="1"/>
  <c r="AH66" i="96"/>
  <c r="AA13" i="96"/>
  <c r="AD19" i="96"/>
  <c r="AA19" i="96" s="1"/>
  <c r="AA25" i="96" s="1"/>
  <c r="Z19" i="96"/>
  <c r="AA45" i="96"/>
  <c r="AA46" i="96"/>
  <c r="AA47" i="96"/>
  <c r="AM54" i="96"/>
  <c r="AK54" i="96"/>
  <c r="AE60" i="96"/>
  <c r="AE65" i="96" s="1"/>
  <c r="Z13" i="96"/>
  <c r="Z25" i="96" s="1"/>
  <c r="Z66" i="96" s="1"/>
  <c r="Z68" i="96" s="1"/>
  <c r="J66" i="96"/>
  <c r="J68" i="96" s="1"/>
  <c r="N66" i="96"/>
  <c r="N68" i="96" s="1"/>
  <c r="P66" i="96"/>
  <c r="P68" i="96" s="1"/>
  <c r="AC66" i="96"/>
  <c r="AE66" i="96"/>
  <c r="K40" i="96"/>
  <c r="R40" i="96"/>
  <c r="R66" i="96" s="1"/>
  <c r="R68" i="96" s="1"/>
  <c r="R69" i="96" s="1"/>
  <c r="X40" i="96"/>
  <c r="X66" i="96" s="1"/>
  <c r="AF40" i="96"/>
  <c r="I54" i="96"/>
  <c r="I66" i="96" s="1"/>
  <c r="I68" i="96" s="1"/>
  <c r="I69" i="96" s="1"/>
  <c r="AI54" i="96"/>
  <c r="AI66" i="96" s="1"/>
  <c r="AA51" i="96"/>
  <c r="AL54" i="96"/>
  <c r="AG55" i="96" s="1"/>
  <c r="AG58" i="96" s="1"/>
  <c r="AG66" i="96" s="1"/>
  <c r="Z58" i="96"/>
  <c r="AJ44" i="96"/>
  <c r="AJ54" i="96" s="1"/>
  <c r="AJ66" i="96" s="1"/>
  <c r="AJ45" i="96"/>
  <c r="AF55" i="96"/>
  <c r="AH55" i="96"/>
  <c r="AH58" i="96" s="1"/>
  <c r="X68" i="96" l="1"/>
  <c r="X69" i="96"/>
  <c r="AA66" i="96"/>
  <c r="AF58" i="96"/>
  <c r="AF66" i="96" s="1"/>
  <c r="AA55" i="96"/>
  <c r="AA58" i="96" s="1"/>
  <c r="K69" i="96"/>
  <c r="AD25" i="96"/>
  <c r="AD66" i="96" s="1"/>
  <c r="P69" i="96"/>
  <c r="AA44" i="96"/>
  <c r="AA54" i="96" s="1"/>
  <c r="I7" i="84" l="1"/>
  <c r="I8" i="84"/>
  <c r="I9" i="84"/>
  <c r="I10" i="84"/>
  <c r="I11" i="84"/>
  <c r="I12" i="84"/>
  <c r="I13" i="84"/>
  <c r="I14" i="84"/>
  <c r="I15" i="84"/>
  <c r="I16" i="84"/>
  <c r="I17" i="84"/>
  <c r="I18" i="84"/>
  <c r="I19" i="84"/>
  <c r="I20" i="84"/>
  <c r="I21" i="84"/>
  <c r="I22" i="84"/>
  <c r="I23" i="84"/>
  <c r="I24" i="84"/>
  <c r="I25" i="84"/>
  <c r="I26" i="84"/>
  <c r="I28" i="84"/>
  <c r="I29" i="84"/>
  <c r="I30" i="84"/>
  <c r="I31" i="84"/>
  <c r="I32" i="84"/>
  <c r="I33" i="84"/>
  <c r="I34" i="84"/>
  <c r="I35" i="84"/>
  <c r="I36" i="84"/>
  <c r="I37" i="84"/>
  <c r="I38" i="84"/>
  <c r="I39" i="84"/>
  <c r="I40" i="84"/>
  <c r="I41" i="84"/>
  <c r="I42" i="84"/>
  <c r="I43" i="84"/>
  <c r="I45" i="84"/>
  <c r="I46" i="84"/>
  <c r="I47" i="84"/>
  <c r="I6" i="84"/>
  <c r="I7" i="86" l="1"/>
  <c r="I8" i="86"/>
  <c r="I9" i="86"/>
  <c r="I10" i="86"/>
  <c r="I11" i="86"/>
  <c r="I12" i="86"/>
  <c r="I13" i="86"/>
  <c r="I14" i="86"/>
  <c r="I15" i="86"/>
  <c r="I16" i="86"/>
  <c r="I17" i="86"/>
  <c r="I18" i="86"/>
  <c r="I19" i="86"/>
  <c r="I20" i="86"/>
  <c r="I21" i="86"/>
  <c r="I22" i="86"/>
  <c r="I23" i="86"/>
  <c r="I24" i="86"/>
  <c r="I25" i="86"/>
  <c r="I26" i="86"/>
  <c r="I27" i="86"/>
  <c r="I28" i="86"/>
  <c r="I29" i="86"/>
  <c r="I30" i="86"/>
  <c r="I31" i="86"/>
  <c r="I32" i="86"/>
  <c r="I33" i="86"/>
  <c r="I34" i="86"/>
  <c r="I35" i="86"/>
  <c r="I36" i="86"/>
  <c r="I37" i="86"/>
  <c r="I38" i="86"/>
  <c r="I39" i="86"/>
  <c r="I40" i="86"/>
  <c r="I41" i="86"/>
  <c r="I42" i="86"/>
  <c r="I43" i="86"/>
  <c r="I45" i="86"/>
  <c r="I46" i="86"/>
  <c r="I47" i="86"/>
  <c r="I48" i="86"/>
  <c r="I49" i="86"/>
  <c r="I6" i="86"/>
  <c r="I81" i="81"/>
  <c r="I7" i="81"/>
  <c r="I8" i="81"/>
  <c r="I9" i="81"/>
  <c r="I10" i="81"/>
  <c r="I11" i="81"/>
  <c r="I12" i="81"/>
  <c r="I13" i="81"/>
  <c r="I14" i="81"/>
  <c r="I15" i="81"/>
  <c r="I16" i="81"/>
  <c r="I17" i="81"/>
  <c r="I18" i="81"/>
  <c r="I19" i="81"/>
  <c r="I20" i="81"/>
  <c r="I21" i="81"/>
  <c r="I22" i="81"/>
  <c r="I23" i="81"/>
  <c r="I24" i="81"/>
  <c r="I25" i="81"/>
  <c r="I26" i="81"/>
  <c r="I27" i="81"/>
  <c r="I28" i="81"/>
  <c r="I29" i="81"/>
  <c r="I30" i="81"/>
  <c r="I31" i="81"/>
  <c r="I32" i="81"/>
  <c r="I33" i="81"/>
  <c r="I34" i="81"/>
  <c r="I35" i="81"/>
  <c r="I36" i="81"/>
  <c r="I37" i="81"/>
  <c r="I38" i="81"/>
  <c r="I39" i="81"/>
  <c r="I40" i="81"/>
  <c r="I41" i="81"/>
  <c r="I42" i="81"/>
  <c r="I43" i="81"/>
  <c r="I44" i="81"/>
  <c r="I45" i="81"/>
  <c r="I46" i="81"/>
  <c r="I47" i="81"/>
  <c r="I48" i="81"/>
  <c r="I49" i="81"/>
  <c r="I50" i="81"/>
  <c r="I51" i="81"/>
  <c r="I52" i="81"/>
  <c r="I53" i="81"/>
  <c r="I54" i="81"/>
  <c r="I55" i="81"/>
  <c r="I56" i="81"/>
  <c r="I57" i="81"/>
  <c r="I58" i="81"/>
  <c r="I59" i="81"/>
  <c r="I60" i="81"/>
  <c r="I61" i="81"/>
  <c r="I62" i="81"/>
  <c r="I63" i="81"/>
  <c r="I64" i="81"/>
  <c r="I65" i="81"/>
  <c r="I66" i="81"/>
  <c r="I67" i="81"/>
  <c r="I68" i="81"/>
  <c r="I69" i="81"/>
  <c r="I70" i="81"/>
  <c r="I71" i="81"/>
  <c r="I72" i="81"/>
  <c r="I73" i="81"/>
  <c r="I74" i="81"/>
  <c r="I75" i="81"/>
  <c r="I76" i="81"/>
  <c r="I77" i="81"/>
  <c r="I78" i="81"/>
  <c r="I79" i="81"/>
  <c r="I80" i="81"/>
  <c r="I6" i="81"/>
  <c r="J38" i="84" l="1"/>
  <c r="J33" i="86" l="1"/>
  <c r="I7" i="88" l="1"/>
  <c r="I8" i="88"/>
  <c r="I9" i="88"/>
  <c r="I10" i="88"/>
  <c r="I11" i="88"/>
  <c r="I12" i="88"/>
  <c r="I13" i="88"/>
  <c r="I14" i="88"/>
  <c r="I15" i="88"/>
  <c r="I16" i="88"/>
  <c r="I17" i="88"/>
  <c r="I18" i="88"/>
  <c r="I19" i="88"/>
  <c r="I20" i="88"/>
  <c r="I21" i="88"/>
  <c r="I22" i="88"/>
  <c r="I23" i="88"/>
  <c r="I24" i="88"/>
  <c r="I25" i="88"/>
  <c r="I26" i="88"/>
  <c r="I27" i="88"/>
  <c r="I28" i="88"/>
  <c r="I29" i="88"/>
  <c r="I30" i="88"/>
  <c r="I31" i="88"/>
  <c r="I32" i="88"/>
  <c r="I33" i="88"/>
  <c r="I34" i="88"/>
  <c r="I35" i="88"/>
  <c r="I36" i="88"/>
  <c r="I37" i="88"/>
  <c r="I38" i="88"/>
  <c r="I39" i="88"/>
  <c r="I40" i="88"/>
  <c r="I41" i="88"/>
  <c r="I42" i="88"/>
  <c r="I43" i="88"/>
  <c r="I44" i="88"/>
  <c r="I45" i="88"/>
  <c r="I46" i="88"/>
  <c r="I47" i="88"/>
  <c r="I48" i="88"/>
  <c r="I49" i="88"/>
  <c r="I50" i="88"/>
  <c r="I6" i="88"/>
  <c r="H48" i="88"/>
  <c r="H49" i="88" s="1"/>
  <c r="H43" i="88"/>
  <c r="H38" i="88"/>
  <c r="H33" i="88"/>
  <c r="H18" i="88"/>
  <c r="H27" i="88" s="1"/>
  <c r="H13" i="88"/>
  <c r="H11" i="88"/>
  <c r="H9" i="88"/>
  <c r="H16" i="88" s="1"/>
  <c r="H44" i="88" s="1"/>
  <c r="H50" i="88" s="1"/>
  <c r="H51" i="88" s="1"/>
  <c r="H48" i="87"/>
  <c r="H49" i="87" s="1"/>
  <c r="H43" i="87"/>
  <c r="H39" i="87"/>
  <c r="H38" i="87"/>
  <c r="H33" i="87"/>
  <c r="H27" i="87"/>
  <c r="H18" i="87"/>
  <c r="H13" i="87"/>
  <c r="H11" i="87"/>
  <c r="H16" i="87" s="1"/>
  <c r="H44" i="87" s="1"/>
  <c r="H50" i="87" s="1"/>
  <c r="H9" i="87"/>
  <c r="H48" i="86"/>
  <c r="H49" i="86" s="1"/>
  <c r="H43" i="86"/>
  <c r="H39" i="86"/>
  <c r="H38" i="86"/>
  <c r="H33" i="86"/>
  <c r="H27" i="86"/>
  <c r="H18" i="86"/>
  <c r="H13" i="86"/>
  <c r="H11" i="86"/>
  <c r="H16" i="86" s="1"/>
  <c r="H44" i="86" s="1"/>
  <c r="H48" i="85"/>
  <c r="H49" i="85" s="1"/>
  <c r="H43" i="85"/>
  <c r="H39" i="85"/>
  <c r="H38" i="85"/>
  <c r="H33" i="85"/>
  <c r="H27" i="85"/>
  <c r="H18" i="85"/>
  <c r="H13" i="85"/>
  <c r="H11" i="85"/>
  <c r="H16" i="85" s="1"/>
  <c r="H44" i="85" s="1"/>
  <c r="H50" i="85" s="1"/>
  <c r="H51" i="85" s="1"/>
  <c r="H9" i="85"/>
  <c r="H48" i="84"/>
  <c r="H43" i="84"/>
  <c r="H38" i="84"/>
  <c r="H33" i="84"/>
  <c r="H18" i="84"/>
  <c r="H27" i="84" s="1"/>
  <c r="I27" i="84" s="1"/>
  <c r="H13" i="84"/>
  <c r="H11" i="84"/>
  <c r="H9" i="84"/>
  <c r="H16" i="84" s="1"/>
  <c r="H80" i="83"/>
  <c r="H79" i="83"/>
  <c r="H72" i="83"/>
  <c r="H68" i="83"/>
  <c r="H66" i="83"/>
  <c r="H51" i="83"/>
  <c r="H48" i="83"/>
  <c r="H63" i="83" s="1"/>
  <c r="H43" i="83"/>
  <c r="H37" i="83"/>
  <c r="H30" i="83"/>
  <c r="H41" i="83" s="1"/>
  <c r="H24" i="83"/>
  <c r="H22" i="83"/>
  <c r="H29" i="83" s="1"/>
  <c r="H15" i="83"/>
  <c r="H13" i="83"/>
  <c r="H21" i="83" s="1"/>
  <c r="H73" i="83" s="1"/>
  <c r="H81" i="83" s="1"/>
  <c r="H80" i="82"/>
  <c r="H79" i="82"/>
  <c r="H72" i="82"/>
  <c r="H68" i="82"/>
  <c r="H66" i="82"/>
  <c r="H51" i="82"/>
  <c r="H48" i="82"/>
  <c r="H63" i="82" s="1"/>
  <c r="H43" i="82"/>
  <c r="H37" i="82"/>
  <c r="H30" i="82"/>
  <c r="H41" i="82" s="1"/>
  <c r="H24" i="82"/>
  <c r="H22" i="82"/>
  <c r="H29" i="82" s="1"/>
  <c r="H21" i="82"/>
  <c r="H13" i="82"/>
  <c r="H80" i="81"/>
  <c r="H79" i="81"/>
  <c r="H72" i="81"/>
  <c r="H68" i="81"/>
  <c r="H66" i="81"/>
  <c r="H51" i="81"/>
  <c r="H48" i="81"/>
  <c r="H63" i="81" s="1"/>
  <c r="H43" i="81"/>
  <c r="H38" i="81"/>
  <c r="H37" i="81"/>
  <c r="H41" i="81" s="1"/>
  <c r="H30" i="81"/>
  <c r="H24" i="81"/>
  <c r="H22" i="81"/>
  <c r="H15" i="81"/>
  <c r="H13" i="81"/>
  <c r="H21" i="81" s="1"/>
  <c r="H79" i="80"/>
  <c r="H80" i="80" s="1"/>
  <c r="H72" i="80"/>
  <c r="H68" i="80"/>
  <c r="H66" i="80"/>
  <c r="H51" i="80"/>
  <c r="H48" i="80"/>
  <c r="H43" i="80"/>
  <c r="H63" i="80" s="1"/>
  <c r="H38" i="80"/>
  <c r="H37" i="80"/>
  <c r="H30" i="80"/>
  <c r="H41" i="80" s="1"/>
  <c r="H24" i="80"/>
  <c r="H22" i="80"/>
  <c r="H29" i="80" s="1"/>
  <c r="H15" i="80"/>
  <c r="H13" i="80"/>
  <c r="H21" i="80" s="1"/>
  <c r="H73" i="80" s="1"/>
  <c r="H81" i="80" s="1"/>
  <c r="I14" i="79"/>
  <c r="I16" i="79"/>
  <c r="I17" i="79"/>
  <c r="I18" i="79"/>
  <c r="I19" i="79"/>
  <c r="I20" i="79"/>
  <c r="I22" i="79"/>
  <c r="I23" i="79"/>
  <c r="I24" i="79"/>
  <c r="I25" i="79"/>
  <c r="I26" i="79"/>
  <c r="I27" i="79"/>
  <c r="I28" i="79"/>
  <c r="I29" i="79"/>
  <c r="I30" i="79"/>
  <c r="I31" i="79"/>
  <c r="I32" i="79"/>
  <c r="I33" i="79"/>
  <c r="I34" i="79"/>
  <c r="I35" i="79"/>
  <c r="I36" i="79"/>
  <c r="I37" i="79"/>
  <c r="I38" i="79"/>
  <c r="I39" i="79"/>
  <c r="I40" i="79"/>
  <c r="I41" i="79"/>
  <c r="I42" i="79"/>
  <c r="I43" i="79"/>
  <c r="I44" i="79"/>
  <c r="I45" i="79"/>
  <c r="I46" i="79"/>
  <c r="I47" i="79"/>
  <c r="I48" i="79"/>
  <c r="I49" i="79"/>
  <c r="I50" i="79"/>
  <c r="I51" i="79"/>
  <c r="I52" i="79"/>
  <c r="I53" i="79"/>
  <c r="I54" i="79"/>
  <c r="I55" i="79"/>
  <c r="I56" i="79"/>
  <c r="I57" i="79"/>
  <c r="I58" i="79"/>
  <c r="I59" i="79"/>
  <c r="I60" i="79"/>
  <c r="I61" i="79"/>
  <c r="I62" i="79"/>
  <c r="I63" i="79"/>
  <c r="I64" i="79"/>
  <c r="I65" i="79"/>
  <c r="I66" i="79"/>
  <c r="I67" i="79"/>
  <c r="I68" i="79"/>
  <c r="I69" i="79"/>
  <c r="I70" i="79"/>
  <c r="I71" i="79"/>
  <c r="I72" i="79"/>
  <c r="I74" i="79"/>
  <c r="I75" i="79"/>
  <c r="I76" i="79"/>
  <c r="I77" i="79"/>
  <c r="I78" i="79"/>
  <c r="I7" i="79"/>
  <c r="I8" i="79"/>
  <c r="I9" i="79"/>
  <c r="I10" i="79"/>
  <c r="I11" i="79"/>
  <c r="I12" i="79"/>
  <c r="I6" i="79"/>
  <c r="H79" i="79"/>
  <c r="H80" i="79" s="1"/>
  <c r="I80" i="79" s="1"/>
  <c r="H72" i="79"/>
  <c r="H68" i="79"/>
  <c r="H66" i="79"/>
  <c r="H51" i="79"/>
  <c r="H48" i="79"/>
  <c r="H43" i="79"/>
  <c r="H63" i="79" s="1"/>
  <c r="H38" i="79"/>
  <c r="H37" i="79"/>
  <c r="H30" i="79"/>
  <c r="H41" i="79" s="1"/>
  <c r="H24" i="79"/>
  <c r="H22" i="79"/>
  <c r="H29" i="79" s="1"/>
  <c r="H15" i="79"/>
  <c r="I15" i="79" s="1"/>
  <c r="H13" i="79"/>
  <c r="H28" i="95"/>
  <c r="H6" i="95"/>
  <c r="H7" i="95"/>
  <c r="H8" i="95"/>
  <c r="H9" i="95"/>
  <c r="H10" i="95"/>
  <c r="H11" i="95"/>
  <c r="H12" i="95"/>
  <c r="H13" i="95"/>
  <c r="H14" i="95"/>
  <c r="H15" i="95"/>
  <c r="H16" i="95"/>
  <c r="H17" i="95"/>
  <c r="H18" i="95"/>
  <c r="H19" i="95"/>
  <c r="H20" i="95"/>
  <c r="H21" i="95"/>
  <c r="H22" i="95"/>
  <c r="H23" i="95"/>
  <c r="H24" i="95"/>
  <c r="H25" i="95"/>
  <c r="H26" i="95"/>
  <c r="H5" i="95"/>
  <c r="G28" i="95"/>
  <c r="H23" i="94"/>
  <c r="H28" i="94"/>
  <c r="H7" i="94"/>
  <c r="H8" i="94"/>
  <c r="H9" i="94"/>
  <c r="H10" i="94"/>
  <c r="H11" i="94"/>
  <c r="H12" i="94"/>
  <c r="H13" i="94"/>
  <c r="H14" i="94"/>
  <c r="H15" i="94"/>
  <c r="H16" i="94"/>
  <c r="H17" i="94"/>
  <c r="H18" i="94"/>
  <c r="H19" i="94"/>
  <c r="H20" i="94"/>
  <c r="H21" i="94"/>
  <c r="H22" i="94"/>
  <c r="H24" i="94"/>
  <c r="H25" i="94"/>
  <c r="H26" i="94"/>
  <c r="H27" i="94"/>
  <c r="H6" i="94"/>
  <c r="G28" i="94"/>
  <c r="H21" i="79" l="1"/>
  <c r="H73" i="79" s="1"/>
  <c r="I73" i="79" s="1"/>
  <c r="I13" i="79"/>
  <c r="I21" i="79"/>
  <c r="H49" i="84"/>
  <c r="I49" i="84" s="1"/>
  <c r="I48" i="84"/>
  <c r="H81" i="79"/>
  <c r="I81" i="79" s="1"/>
  <c r="I79" i="79"/>
  <c r="H50" i="86"/>
  <c r="I44" i="86"/>
  <c r="I50" i="86" s="1"/>
  <c r="H73" i="81"/>
  <c r="H81" i="81" s="1"/>
  <c r="H29" i="81"/>
  <c r="H51" i="86"/>
  <c r="H44" i="84"/>
  <c r="I44" i="84" s="1"/>
  <c r="H73" i="82"/>
  <c r="H81" i="82" s="1"/>
  <c r="H51" i="87" s="1"/>
  <c r="H50" i="84" l="1"/>
  <c r="H51" i="84" l="1"/>
  <c r="I50" i="84"/>
  <c r="E51" i="84"/>
  <c r="F51" i="84"/>
  <c r="D51" i="84"/>
  <c r="F28" i="95" l="1"/>
  <c r="F28" i="94"/>
  <c r="J30" i="79" l="1"/>
  <c r="G48" i="88" l="1"/>
  <c r="G49" i="88" s="1"/>
  <c r="G43" i="88"/>
  <c r="G38" i="88"/>
  <c r="G33" i="88"/>
  <c r="G18" i="88"/>
  <c r="G27" i="88" s="1"/>
  <c r="G13" i="88"/>
  <c r="G11" i="88"/>
  <c r="G9" i="88"/>
  <c r="G16" i="88" s="1"/>
  <c r="G44" i="88" s="1"/>
  <c r="G50" i="88" s="1"/>
  <c r="G51" i="88" s="1"/>
  <c r="I7" i="87"/>
  <c r="I8" i="87"/>
  <c r="I9" i="87"/>
  <c r="I10" i="87"/>
  <c r="I11" i="87"/>
  <c r="I12" i="87"/>
  <c r="I13" i="87"/>
  <c r="I14" i="87"/>
  <c r="I15" i="87"/>
  <c r="I16" i="87"/>
  <c r="I17" i="87"/>
  <c r="I18" i="87"/>
  <c r="I19" i="87"/>
  <c r="I20" i="87"/>
  <c r="I21" i="87"/>
  <c r="I22" i="87"/>
  <c r="I23" i="87"/>
  <c r="I24" i="87"/>
  <c r="I25" i="87"/>
  <c r="I26" i="87"/>
  <c r="I27" i="87"/>
  <c r="I28" i="87"/>
  <c r="I29" i="87"/>
  <c r="I30" i="87"/>
  <c r="I31" i="87"/>
  <c r="I32" i="87"/>
  <c r="I33" i="87"/>
  <c r="I34" i="87"/>
  <c r="I35" i="87"/>
  <c r="I36" i="87"/>
  <c r="I37" i="87"/>
  <c r="I38" i="87"/>
  <c r="I39" i="87"/>
  <c r="I40" i="87"/>
  <c r="I41" i="87"/>
  <c r="I42" i="87"/>
  <c r="I43" i="87"/>
  <c r="I45" i="87"/>
  <c r="I46" i="87"/>
  <c r="I47" i="87"/>
  <c r="I48" i="87"/>
  <c r="I49" i="87"/>
  <c r="I6" i="87"/>
  <c r="G48" i="87"/>
  <c r="G49" i="87" s="1"/>
  <c r="G43" i="87"/>
  <c r="G39" i="87"/>
  <c r="G38" i="87"/>
  <c r="G33" i="87"/>
  <c r="G27" i="87"/>
  <c r="G18" i="87"/>
  <c r="G13" i="87"/>
  <c r="G11" i="87"/>
  <c r="G16" i="87" s="1"/>
  <c r="G44" i="87" s="1"/>
  <c r="G50" i="87" s="1"/>
  <c r="I50" i="87" s="1"/>
  <c r="G9" i="87"/>
  <c r="G48" i="86"/>
  <c r="G49" i="86" s="1"/>
  <c r="G43" i="86"/>
  <c r="G39" i="86"/>
  <c r="G38" i="86"/>
  <c r="G33" i="86"/>
  <c r="G27" i="86"/>
  <c r="G18" i="86"/>
  <c r="G13" i="86"/>
  <c r="G11" i="86"/>
  <c r="G16" i="86" s="1"/>
  <c r="G48" i="85"/>
  <c r="G49" i="85" s="1"/>
  <c r="G43" i="85"/>
  <c r="G39" i="85"/>
  <c r="G38" i="85"/>
  <c r="G33" i="85"/>
  <c r="G27" i="85"/>
  <c r="G18" i="85"/>
  <c r="G13" i="85"/>
  <c r="G11" i="85"/>
  <c r="G16" i="85" s="1"/>
  <c r="G44" i="85" s="1"/>
  <c r="G50" i="85" s="1"/>
  <c r="G51" i="85" s="1"/>
  <c r="G9" i="85"/>
  <c r="G48" i="84"/>
  <c r="G49" i="84" s="1"/>
  <c r="G43" i="84"/>
  <c r="G38" i="84"/>
  <c r="G33" i="84"/>
  <c r="G18" i="84"/>
  <c r="G27" i="84" s="1"/>
  <c r="G13" i="84"/>
  <c r="G11" i="84"/>
  <c r="G9" i="84"/>
  <c r="G16" i="84" s="1"/>
  <c r="I7" i="83"/>
  <c r="I8" i="83"/>
  <c r="I9" i="83"/>
  <c r="I10" i="83"/>
  <c r="I11" i="83"/>
  <c r="I12" i="83"/>
  <c r="I13" i="83"/>
  <c r="I14" i="83"/>
  <c r="I15" i="83"/>
  <c r="I16" i="83"/>
  <c r="I17" i="83"/>
  <c r="I18" i="83"/>
  <c r="I19" i="83"/>
  <c r="I20" i="83"/>
  <c r="I21" i="83"/>
  <c r="I22" i="83"/>
  <c r="I23" i="83"/>
  <c r="I24" i="83"/>
  <c r="I25" i="83"/>
  <c r="I26" i="83"/>
  <c r="I27" i="83"/>
  <c r="I28" i="83"/>
  <c r="I29" i="83"/>
  <c r="I30" i="83"/>
  <c r="I31" i="83"/>
  <c r="I32" i="83"/>
  <c r="I33" i="83"/>
  <c r="I34" i="83"/>
  <c r="I35" i="83"/>
  <c r="I36" i="83"/>
  <c r="I37" i="83"/>
  <c r="I38" i="83"/>
  <c r="I39" i="83"/>
  <c r="I40" i="83"/>
  <c r="I41" i="83"/>
  <c r="I42" i="83"/>
  <c r="I43" i="83"/>
  <c r="I44" i="83"/>
  <c r="I45" i="83"/>
  <c r="I46" i="83"/>
  <c r="I47" i="83"/>
  <c r="I48" i="83"/>
  <c r="I49" i="83"/>
  <c r="I50" i="83"/>
  <c r="I51" i="83"/>
  <c r="I52" i="83"/>
  <c r="I53" i="83"/>
  <c r="I54" i="83"/>
  <c r="I55" i="83"/>
  <c r="I56" i="83"/>
  <c r="I57" i="83"/>
  <c r="I58" i="83"/>
  <c r="I59" i="83"/>
  <c r="I60" i="83"/>
  <c r="I61" i="83"/>
  <c r="I62" i="83"/>
  <c r="I63" i="83"/>
  <c r="I64" i="83"/>
  <c r="I65" i="83"/>
  <c r="I66" i="83"/>
  <c r="I67" i="83"/>
  <c r="I68" i="83"/>
  <c r="I69" i="83"/>
  <c r="I70" i="83"/>
  <c r="I71" i="83"/>
  <c r="I72" i="83"/>
  <c r="I73" i="83"/>
  <c r="I74" i="83"/>
  <c r="I75" i="83"/>
  <c r="I76" i="83"/>
  <c r="I77" i="83"/>
  <c r="I78" i="83"/>
  <c r="I79" i="83"/>
  <c r="I80" i="83"/>
  <c r="I81" i="83"/>
  <c r="I6" i="83"/>
  <c r="G79" i="83"/>
  <c r="G80" i="83" s="1"/>
  <c r="G72" i="83"/>
  <c r="G68" i="83"/>
  <c r="G66" i="83"/>
  <c r="G51" i="83"/>
  <c r="G48" i="83"/>
  <c r="G63" i="83" s="1"/>
  <c r="G43" i="83"/>
  <c r="G37" i="83"/>
  <c r="G30" i="83"/>
  <c r="G41" i="83" s="1"/>
  <c r="G24" i="83"/>
  <c r="G22" i="83"/>
  <c r="G29" i="83" s="1"/>
  <c r="G15" i="83"/>
  <c r="G13" i="83"/>
  <c r="G21" i="83" s="1"/>
  <c r="G73" i="83" s="1"/>
  <c r="I7" i="82"/>
  <c r="I8" i="82"/>
  <c r="I9" i="82"/>
  <c r="I10" i="82"/>
  <c r="I11" i="82"/>
  <c r="I12" i="82"/>
  <c r="I13" i="82"/>
  <c r="I14" i="82"/>
  <c r="I15" i="82"/>
  <c r="I16" i="82"/>
  <c r="I17" i="82"/>
  <c r="I18" i="82"/>
  <c r="I19" i="82"/>
  <c r="I20" i="82"/>
  <c r="I21" i="82"/>
  <c r="I22" i="82"/>
  <c r="I23" i="82"/>
  <c r="I24" i="82"/>
  <c r="I25" i="82"/>
  <c r="I26" i="82"/>
  <c r="I27" i="82"/>
  <c r="I28" i="82"/>
  <c r="I29" i="82"/>
  <c r="I30" i="82"/>
  <c r="I31" i="82"/>
  <c r="I32" i="82"/>
  <c r="I33" i="82"/>
  <c r="I34" i="82"/>
  <c r="I35" i="82"/>
  <c r="I36" i="82"/>
  <c r="I37" i="82"/>
  <c r="I38" i="82"/>
  <c r="I39" i="82"/>
  <c r="I40" i="82"/>
  <c r="I41" i="82"/>
  <c r="I42" i="82"/>
  <c r="I43" i="82"/>
  <c r="I44" i="82"/>
  <c r="I45" i="82"/>
  <c r="I46" i="82"/>
  <c r="I47" i="82"/>
  <c r="I48" i="82"/>
  <c r="I49" i="82"/>
  <c r="I50" i="82"/>
  <c r="I51" i="82"/>
  <c r="I52" i="82"/>
  <c r="I53" i="82"/>
  <c r="I54" i="82"/>
  <c r="I55" i="82"/>
  <c r="I56" i="82"/>
  <c r="I57" i="82"/>
  <c r="I58" i="82"/>
  <c r="I59" i="82"/>
  <c r="I60" i="82"/>
  <c r="I61" i="82"/>
  <c r="I62" i="82"/>
  <c r="I63" i="82"/>
  <c r="I64" i="82"/>
  <c r="I65" i="82"/>
  <c r="I66" i="82"/>
  <c r="I67" i="82"/>
  <c r="I68" i="82"/>
  <c r="I69" i="82"/>
  <c r="I70" i="82"/>
  <c r="I71" i="82"/>
  <c r="I72" i="82"/>
  <c r="I73" i="82"/>
  <c r="I74" i="82"/>
  <c r="I75" i="82"/>
  <c r="I76" i="82"/>
  <c r="I77" i="82"/>
  <c r="I78" i="82"/>
  <c r="I79" i="82"/>
  <c r="I6" i="82"/>
  <c r="G80" i="82"/>
  <c r="I80" i="82" s="1"/>
  <c r="G79" i="82"/>
  <c r="G72" i="82"/>
  <c r="G68" i="82"/>
  <c r="G66" i="82"/>
  <c r="G51" i="82"/>
  <c r="G48" i="82"/>
  <c r="G63" i="82" s="1"/>
  <c r="G43" i="82"/>
  <c r="G37" i="82"/>
  <c r="G30" i="82"/>
  <c r="G41" i="82" s="1"/>
  <c r="G24" i="82"/>
  <c r="G22" i="82"/>
  <c r="G29" i="82" s="1"/>
  <c r="G21" i="82"/>
  <c r="G13" i="82"/>
  <c r="G80" i="81"/>
  <c r="G79" i="81"/>
  <c r="G72" i="81"/>
  <c r="G68" i="81"/>
  <c r="G66" i="81"/>
  <c r="G51" i="81"/>
  <c r="G48" i="81"/>
  <c r="G63" i="81" s="1"/>
  <c r="G43" i="81"/>
  <c r="G38" i="81"/>
  <c r="G37" i="81"/>
  <c r="G41" i="81" s="1"/>
  <c r="G30" i="81"/>
  <c r="G24" i="81"/>
  <c r="G22" i="81"/>
  <c r="G15" i="81"/>
  <c r="G13" i="81"/>
  <c r="I78" i="80"/>
  <c r="I79" i="80"/>
  <c r="I80" i="80"/>
  <c r="I52" i="80"/>
  <c r="I53" i="80"/>
  <c r="I54" i="80"/>
  <c r="I55" i="80"/>
  <c r="I56" i="80"/>
  <c r="I57" i="80"/>
  <c r="I58" i="80"/>
  <c r="I59" i="80"/>
  <c r="I60" i="80"/>
  <c r="I61" i="80"/>
  <c r="I62" i="80"/>
  <c r="I63" i="80"/>
  <c r="I64" i="80"/>
  <c r="I65" i="80"/>
  <c r="I66" i="80"/>
  <c r="I67" i="80"/>
  <c r="I68" i="80"/>
  <c r="I69" i="80"/>
  <c r="I70" i="80"/>
  <c r="I71" i="80"/>
  <c r="I74" i="80"/>
  <c r="I75" i="80"/>
  <c r="I7" i="80"/>
  <c r="I8" i="80"/>
  <c r="I9" i="80"/>
  <c r="I10" i="80"/>
  <c r="I11" i="80"/>
  <c r="I12" i="80"/>
  <c r="I13" i="80"/>
  <c r="I14" i="80"/>
  <c r="I15" i="80"/>
  <c r="I16" i="80"/>
  <c r="I17" i="80"/>
  <c r="I18" i="80"/>
  <c r="I19" i="80"/>
  <c r="I20" i="80"/>
  <c r="I21" i="80"/>
  <c r="I22" i="80"/>
  <c r="I23" i="80"/>
  <c r="I24" i="80"/>
  <c r="I25" i="80"/>
  <c r="I26" i="80"/>
  <c r="I27" i="80"/>
  <c r="I28" i="80"/>
  <c r="I29" i="80"/>
  <c r="I30" i="80"/>
  <c r="I31" i="80"/>
  <c r="I32" i="80"/>
  <c r="I33" i="80"/>
  <c r="I34" i="80"/>
  <c r="I35" i="80"/>
  <c r="I36" i="80"/>
  <c r="I37" i="80"/>
  <c r="I38" i="80"/>
  <c r="I39" i="80"/>
  <c r="I40" i="80"/>
  <c r="I41" i="80"/>
  <c r="I42" i="80"/>
  <c r="I43" i="80"/>
  <c r="I44" i="80"/>
  <c r="I45" i="80"/>
  <c r="I46" i="80"/>
  <c r="I47" i="80"/>
  <c r="I48" i="80"/>
  <c r="I49" i="80"/>
  <c r="I50" i="80"/>
  <c r="I51" i="80"/>
  <c r="I6" i="80"/>
  <c r="I76" i="80"/>
  <c r="I77" i="80"/>
  <c r="G79" i="80"/>
  <c r="G80" i="80" s="1"/>
  <c r="G72" i="80"/>
  <c r="G68" i="80"/>
  <c r="G66" i="80"/>
  <c r="G51" i="80"/>
  <c r="G48" i="80"/>
  <c r="G63" i="80" s="1"/>
  <c r="G43" i="80"/>
  <c r="G38" i="80"/>
  <c r="G37" i="80"/>
  <c r="G41" i="80" s="1"/>
  <c r="G30" i="80"/>
  <c r="G24" i="80"/>
  <c r="G22" i="80"/>
  <c r="G29" i="80" s="1"/>
  <c r="G15" i="80"/>
  <c r="G13" i="80"/>
  <c r="G21" i="80" s="1"/>
  <c r="G79" i="79"/>
  <c r="G80" i="79" s="1"/>
  <c r="G72" i="79"/>
  <c r="G68" i="79"/>
  <c r="G66" i="79"/>
  <c r="G51" i="79"/>
  <c r="G48" i="79"/>
  <c r="G63" i="79" s="1"/>
  <c r="G43" i="79"/>
  <c r="G38" i="79"/>
  <c r="G37" i="79"/>
  <c r="G41" i="79" s="1"/>
  <c r="G30" i="79"/>
  <c r="G24" i="79"/>
  <c r="G22" i="79"/>
  <c r="G15" i="79"/>
  <c r="G13" i="79"/>
  <c r="I44" i="87" l="1"/>
  <c r="G44" i="84"/>
  <c r="G50" i="84" s="1"/>
  <c r="G44" i="86"/>
  <c r="G81" i="83"/>
  <c r="G73" i="82"/>
  <c r="G81" i="82" s="1"/>
  <c r="I81" i="82" s="1"/>
  <c r="G29" i="81"/>
  <c r="G21" i="81"/>
  <c r="G73" i="81"/>
  <c r="G73" i="80"/>
  <c r="G81" i="80" s="1"/>
  <c r="G29" i="79"/>
  <c r="G21" i="79"/>
  <c r="I9" i="92"/>
  <c r="D51" i="88"/>
  <c r="E51" i="88"/>
  <c r="E51" i="87"/>
  <c r="E51" i="86"/>
  <c r="I28" i="94"/>
  <c r="E28" i="94"/>
  <c r="I28" i="95"/>
  <c r="E28" i="95"/>
  <c r="D28" i="95"/>
  <c r="C28" i="95"/>
  <c r="H27" i="95"/>
  <c r="D28" i="94"/>
  <c r="C28" i="94"/>
  <c r="G51" i="87" l="1"/>
  <c r="G50" i="86"/>
  <c r="G73" i="79"/>
  <c r="G81" i="81"/>
  <c r="G51" i="86" l="1"/>
  <c r="G81" i="79"/>
  <c r="G51" i="84" s="1"/>
  <c r="I51" i="84" l="1"/>
  <c r="K31" i="85" l="1"/>
  <c r="K32" i="85"/>
  <c r="K30" i="85"/>
  <c r="D27" i="84" l="1"/>
  <c r="E27" i="84"/>
  <c r="F27" i="84"/>
  <c r="D18" i="84"/>
  <c r="E18" i="84"/>
  <c r="F18" i="84"/>
  <c r="J18" i="84"/>
  <c r="H7" i="90" l="1"/>
  <c r="H8" i="90"/>
  <c r="H9" i="90"/>
  <c r="H10" i="90"/>
  <c r="H11" i="90"/>
  <c r="H12" i="90"/>
  <c r="H13" i="90"/>
  <c r="H14" i="90"/>
  <c r="H15" i="90"/>
  <c r="H16" i="90"/>
  <c r="H17" i="90"/>
  <c r="H18" i="90"/>
  <c r="H19" i="90"/>
  <c r="H20" i="90"/>
  <c r="H21" i="90"/>
  <c r="H22" i="90"/>
  <c r="H23" i="90"/>
  <c r="H24" i="90"/>
  <c r="H25" i="90"/>
  <c r="H26" i="90"/>
  <c r="H27" i="90"/>
  <c r="H28" i="90"/>
  <c r="H29" i="90"/>
  <c r="H30" i="90"/>
  <c r="H31" i="90"/>
  <c r="H32" i="90"/>
  <c r="H34" i="90"/>
  <c r="H35" i="90"/>
  <c r="H36" i="90"/>
  <c r="H37" i="90"/>
  <c r="H38" i="90"/>
  <c r="H39" i="90"/>
  <c r="H40" i="90"/>
  <c r="H41" i="90"/>
  <c r="H42" i="90"/>
  <c r="H43" i="90"/>
  <c r="H45" i="90"/>
  <c r="H46" i="90"/>
  <c r="H47" i="90"/>
  <c r="H48" i="90"/>
  <c r="H49" i="90"/>
  <c r="H6" i="90"/>
  <c r="G7" i="90"/>
  <c r="G8" i="90"/>
  <c r="G9" i="90"/>
  <c r="G10" i="90"/>
  <c r="G11" i="90"/>
  <c r="G12" i="90"/>
  <c r="G13" i="90"/>
  <c r="G14" i="90"/>
  <c r="G15" i="90"/>
  <c r="G16" i="90"/>
  <c r="G17" i="90"/>
  <c r="G18" i="90"/>
  <c r="G19" i="90"/>
  <c r="G20" i="90"/>
  <c r="G21" i="90"/>
  <c r="G22" i="90"/>
  <c r="G23" i="90"/>
  <c r="G24" i="90"/>
  <c r="G25" i="90"/>
  <c r="G26" i="90"/>
  <c r="G27" i="90"/>
  <c r="G28" i="90"/>
  <c r="G29" i="90"/>
  <c r="G30" i="90"/>
  <c r="G31" i="90"/>
  <c r="G32" i="90"/>
  <c r="G34" i="90"/>
  <c r="G35" i="90"/>
  <c r="G36" i="90"/>
  <c r="G37" i="90"/>
  <c r="G38" i="90"/>
  <c r="G39" i="90"/>
  <c r="G40" i="90"/>
  <c r="G41" i="90"/>
  <c r="G42" i="90"/>
  <c r="G43" i="90"/>
  <c r="G45" i="90"/>
  <c r="G46" i="90"/>
  <c r="G47" i="90"/>
  <c r="G48" i="90"/>
  <c r="G49" i="90"/>
  <c r="G6" i="90"/>
  <c r="F7" i="90"/>
  <c r="F8" i="90"/>
  <c r="F9" i="90"/>
  <c r="F10" i="90"/>
  <c r="F11" i="90"/>
  <c r="F12" i="90"/>
  <c r="F13" i="90"/>
  <c r="F14" i="90"/>
  <c r="F15" i="90"/>
  <c r="F16" i="90"/>
  <c r="F17" i="90"/>
  <c r="F18" i="90"/>
  <c r="F19" i="90"/>
  <c r="F20" i="90"/>
  <c r="F21" i="90"/>
  <c r="F22" i="90"/>
  <c r="F23" i="90"/>
  <c r="F24" i="90"/>
  <c r="F25" i="90"/>
  <c r="F26" i="90"/>
  <c r="F27" i="90"/>
  <c r="F28" i="90"/>
  <c r="F29" i="90"/>
  <c r="F30" i="90"/>
  <c r="F31" i="90"/>
  <c r="F32" i="90"/>
  <c r="F34" i="90"/>
  <c r="F35" i="90"/>
  <c r="F36" i="90"/>
  <c r="F37" i="90"/>
  <c r="F38" i="90"/>
  <c r="F39" i="90"/>
  <c r="F40" i="90"/>
  <c r="F41" i="90"/>
  <c r="F42" i="90"/>
  <c r="F43" i="90"/>
  <c r="F45" i="90"/>
  <c r="F46" i="90"/>
  <c r="F47" i="90"/>
  <c r="F48" i="90"/>
  <c r="F49" i="90"/>
  <c r="F6" i="90"/>
  <c r="E7" i="90"/>
  <c r="E8" i="90"/>
  <c r="E9" i="90"/>
  <c r="E10" i="90"/>
  <c r="E11" i="90"/>
  <c r="E12" i="90"/>
  <c r="E13" i="90"/>
  <c r="E14" i="90"/>
  <c r="E15" i="90"/>
  <c r="E16" i="90"/>
  <c r="E17" i="90"/>
  <c r="E18" i="90"/>
  <c r="E19" i="90"/>
  <c r="E20" i="90"/>
  <c r="E21" i="90"/>
  <c r="E22" i="90"/>
  <c r="E23" i="90"/>
  <c r="E24" i="90"/>
  <c r="E25" i="90"/>
  <c r="E26" i="90"/>
  <c r="E27" i="90"/>
  <c r="E28" i="90"/>
  <c r="E29" i="90"/>
  <c r="E30" i="90"/>
  <c r="E31" i="90"/>
  <c r="E32" i="90"/>
  <c r="E34" i="90"/>
  <c r="E35" i="90"/>
  <c r="E36" i="90"/>
  <c r="E37" i="90"/>
  <c r="E38" i="90"/>
  <c r="E39" i="90"/>
  <c r="E40" i="90"/>
  <c r="E41" i="90"/>
  <c r="E42" i="90"/>
  <c r="E43" i="90"/>
  <c r="E45" i="90"/>
  <c r="E46" i="90"/>
  <c r="E47" i="90"/>
  <c r="E48" i="90"/>
  <c r="E49" i="90"/>
  <c r="E6" i="90"/>
  <c r="D7" i="90"/>
  <c r="D8" i="90"/>
  <c r="D9" i="90"/>
  <c r="D10" i="90"/>
  <c r="D11" i="90"/>
  <c r="D12" i="90"/>
  <c r="D14" i="90"/>
  <c r="D15" i="90"/>
  <c r="D17" i="90"/>
  <c r="D19" i="90"/>
  <c r="D20" i="90"/>
  <c r="D21" i="90"/>
  <c r="D22" i="90"/>
  <c r="D23" i="90"/>
  <c r="D24" i="90"/>
  <c r="D25" i="90"/>
  <c r="D26" i="90"/>
  <c r="D28" i="90"/>
  <c r="D29" i="90"/>
  <c r="D30" i="90"/>
  <c r="D31" i="90"/>
  <c r="D32" i="90"/>
  <c r="D34" i="90"/>
  <c r="D35" i="90"/>
  <c r="D36" i="90"/>
  <c r="D37" i="90"/>
  <c r="D40" i="90"/>
  <c r="D41" i="90"/>
  <c r="D42" i="90"/>
  <c r="D45" i="90"/>
  <c r="D46" i="90"/>
  <c r="D47" i="90"/>
  <c r="D6" i="90"/>
  <c r="H7" i="92"/>
  <c r="H8" i="92"/>
  <c r="H9" i="92"/>
  <c r="H10" i="92"/>
  <c r="H11" i="92"/>
  <c r="H12" i="92"/>
  <c r="H13" i="92"/>
  <c r="H14" i="92"/>
  <c r="H15" i="92"/>
  <c r="H16" i="92"/>
  <c r="H17" i="92"/>
  <c r="H18" i="92"/>
  <c r="H19" i="92"/>
  <c r="H20" i="92"/>
  <c r="H21" i="92"/>
  <c r="H22" i="92"/>
  <c r="H23" i="92"/>
  <c r="H24" i="92"/>
  <c r="H25" i="92"/>
  <c r="H26" i="92"/>
  <c r="H27" i="92"/>
  <c r="H28" i="92"/>
  <c r="H29" i="92"/>
  <c r="H30" i="92"/>
  <c r="H31" i="92"/>
  <c r="H32" i="92"/>
  <c r="H33" i="92"/>
  <c r="H34" i="92"/>
  <c r="H35" i="92"/>
  <c r="H36" i="92"/>
  <c r="H37" i="92"/>
  <c r="H38" i="92"/>
  <c r="H39" i="92"/>
  <c r="H40" i="92"/>
  <c r="H41" i="92"/>
  <c r="H42" i="92"/>
  <c r="H44" i="92"/>
  <c r="H45" i="92"/>
  <c r="H46" i="92"/>
  <c r="H47" i="92"/>
  <c r="H48" i="92"/>
  <c r="H49" i="92"/>
  <c r="H50" i="92"/>
  <c r="H51" i="92"/>
  <c r="H52" i="92"/>
  <c r="H53" i="92"/>
  <c r="H54" i="92"/>
  <c r="H55" i="92"/>
  <c r="H56" i="92"/>
  <c r="H57" i="92"/>
  <c r="H58" i="92"/>
  <c r="H59" i="92"/>
  <c r="H60" i="92"/>
  <c r="H61" i="92"/>
  <c r="H62" i="92"/>
  <c r="H64" i="92"/>
  <c r="H65" i="92"/>
  <c r="H66" i="92"/>
  <c r="H67" i="92"/>
  <c r="H68" i="92"/>
  <c r="H69" i="92"/>
  <c r="H70" i="92"/>
  <c r="H71" i="92"/>
  <c r="H72" i="92"/>
  <c r="H74" i="92"/>
  <c r="H75" i="92"/>
  <c r="H76" i="92"/>
  <c r="H77" i="92"/>
  <c r="H78" i="92"/>
  <c r="H6" i="92"/>
  <c r="G7" i="92"/>
  <c r="G8" i="92"/>
  <c r="G9" i="92"/>
  <c r="G10" i="92"/>
  <c r="G11" i="92"/>
  <c r="G12" i="92"/>
  <c r="G13" i="92"/>
  <c r="G14" i="92"/>
  <c r="G16" i="92"/>
  <c r="G17" i="92"/>
  <c r="G18" i="92"/>
  <c r="G19" i="92"/>
  <c r="G20" i="92"/>
  <c r="G22" i="92"/>
  <c r="G23" i="92"/>
  <c r="G25" i="92"/>
  <c r="G26" i="92"/>
  <c r="G27" i="92"/>
  <c r="G28" i="92"/>
  <c r="G30" i="92"/>
  <c r="G31" i="92"/>
  <c r="G32" i="92"/>
  <c r="G33" i="92"/>
  <c r="G34" i="92"/>
  <c r="G35" i="92"/>
  <c r="G36" i="92"/>
  <c r="G37" i="92"/>
  <c r="G38" i="92"/>
  <c r="G39" i="92"/>
  <c r="G40" i="92"/>
  <c r="G41" i="92"/>
  <c r="G42" i="92"/>
  <c r="G44" i="92"/>
  <c r="G45" i="92"/>
  <c r="G46" i="92"/>
  <c r="G47" i="92"/>
  <c r="G48" i="92"/>
  <c r="G49" i="92"/>
  <c r="G50" i="92"/>
  <c r="G51" i="92"/>
  <c r="G52" i="92"/>
  <c r="G53" i="92"/>
  <c r="G54" i="92"/>
  <c r="G55" i="92"/>
  <c r="G56" i="92"/>
  <c r="G57" i="92"/>
  <c r="G58" i="92"/>
  <c r="G59" i="92"/>
  <c r="G60" i="92"/>
  <c r="G61" i="92"/>
  <c r="G62" i="92"/>
  <c r="G64" i="92"/>
  <c r="G65" i="92"/>
  <c r="G66" i="92"/>
  <c r="G67" i="92"/>
  <c r="G69" i="92"/>
  <c r="G70" i="92"/>
  <c r="G71" i="92"/>
  <c r="G72" i="92"/>
  <c r="G74" i="92"/>
  <c r="G75" i="92"/>
  <c r="G76" i="92"/>
  <c r="G77" i="92"/>
  <c r="G78" i="92"/>
  <c r="G6" i="92"/>
  <c r="F7" i="92"/>
  <c r="F8" i="92"/>
  <c r="F9" i="92"/>
  <c r="F10" i="92"/>
  <c r="F11" i="92"/>
  <c r="F12" i="92"/>
  <c r="F13" i="92"/>
  <c r="F14" i="92"/>
  <c r="F16" i="92"/>
  <c r="F17" i="92"/>
  <c r="F18" i="92"/>
  <c r="F19" i="92"/>
  <c r="F20" i="92"/>
  <c r="F22" i="92"/>
  <c r="F23" i="92"/>
  <c r="F25" i="92"/>
  <c r="F26" i="92"/>
  <c r="F27" i="92"/>
  <c r="F28" i="92"/>
  <c r="F30" i="92"/>
  <c r="F31" i="92"/>
  <c r="F32" i="92"/>
  <c r="F33" i="92"/>
  <c r="F34" i="92"/>
  <c r="F35" i="92"/>
  <c r="F36" i="92"/>
  <c r="F37" i="92"/>
  <c r="F38" i="92"/>
  <c r="F39" i="92"/>
  <c r="F40" i="92"/>
  <c r="F41" i="92"/>
  <c r="F42" i="92"/>
  <c r="F44" i="92"/>
  <c r="F45" i="92"/>
  <c r="F46" i="92"/>
  <c r="F47" i="92"/>
  <c r="F49" i="92"/>
  <c r="F50" i="92"/>
  <c r="F51" i="92"/>
  <c r="F52" i="92"/>
  <c r="F53" i="92"/>
  <c r="F54" i="92"/>
  <c r="F55" i="92"/>
  <c r="F56" i="92"/>
  <c r="F57" i="92"/>
  <c r="F58" i="92"/>
  <c r="F59" i="92"/>
  <c r="F60" i="92"/>
  <c r="F61" i="92"/>
  <c r="F62" i="92"/>
  <c r="F64" i="92"/>
  <c r="F65" i="92"/>
  <c r="F66" i="92"/>
  <c r="F67" i="92"/>
  <c r="F68" i="92"/>
  <c r="F69" i="92"/>
  <c r="F70" i="92"/>
  <c r="F71" i="92"/>
  <c r="F72" i="92"/>
  <c r="F74" i="92"/>
  <c r="F75" i="92"/>
  <c r="F76" i="92"/>
  <c r="F77" i="92"/>
  <c r="F78" i="92"/>
  <c r="F6" i="92"/>
  <c r="E7" i="92"/>
  <c r="E8" i="92"/>
  <c r="E9" i="92"/>
  <c r="E10" i="92"/>
  <c r="E11" i="92"/>
  <c r="E12" i="92"/>
  <c r="E13" i="92"/>
  <c r="E14" i="92"/>
  <c r="E15" i="92"/>
  <c r="E16" i="92"/>
  <c r="E17" i="92"/>
  <c r="E18" i="92"/>
  <c r="E19" i="92"/>
  <c r="E20" i="92"/>
  <c r="E21" i="92"/>
  <c r="E22" i="92"/>
  <c r="E23" i="92"/>
  <c r="E24" i="92"/>
  <c r="E25" i="92"/>
  <c r="E26" i="92"/>
  <c r="E27" i="92"/>
  <c r="E28" i="92"/>
  <c r="E29" i="92"/>
  <c r="E30" i="92"/>
  <c r="E31" i="92"/>
  <c r="E32" i="92"/>
  <c r="E33" i="92"/>
  <c r="E34" i="92"/>
  <c r="E35" i="92"/>
  <c r="E36" i="92"/>
  <c r="E37" i="92"/>
  <c r="E38" i="92"/>
  <c r="E39" i="92"/>
  <c r="E40" i="92"/>
  <c r="E41" i="92"/>
  <c r="E42" i="92"/>
  <c r="E44" i="92"/>
  <c r="E45" i="92"/>
  <c r="E46" i="92"/>
  <c r="E47" i="92"/>
  <c r="E49" i="92"/>
  <c r="E50" i="92"/>
  <c r="E51" i="92"/>
  <c r="E52" i="92"/>
  <c r="E53" i="92"/>
  <c r="E54" i="92"/>
  <c r="E55" i="92"/>
  <c r="E56" i="92"/>
  <c r="E57" i="92"/>
  <c r="E58" i="92"/>
  <c r="E59" i="92"/>
  <c r="E60" i="92"/>
  <c r="E61" i="92"/>
  <c r="E62" i="92"/>
  <c r="E64" i="92"/>
  <c r="E65" i="92"/>
  <c r="E66" i="92"/>
  <c r="E67" i="92"/>
  <c r="E68" i="92"/>
  <c r="E69" i="92"/>
  <c r="E70" i="92"/>
  <c r="E71" i="92"/>
  <c r="E72" i="92"/>
  <c r="E74" i="92"/>
  <c r="E75" i="92"/>
  <c r="E76" i="92"/>
  <c r="E77" i="92"/>
  <c r="E78" i="92"/>
  <c r="E6" i="92"/>
  <c r="D7" i="92"/>
  <c r="D8" i="92"/>
  <c r="D9" i="92"/>
  <c r="D10" i="92"/>
  <c r="D11" i="92"/>
  <c r="D12" i="92"/>
  <c r="D14" i="92"/>
  <c r="D16" i="92"/>
  <c r="D17" i="92"/>
  <c r="D18" i="92"/>
  <c r="D19" i="92"/>
  <c r="D20" i="92"/>
  <c r="D22" i="92"/>
  <c r="D23" i="92"/>
  <c r="D25" i="92"/>
  <c r="D26" i="92"/>
  <c r="D27" i="92"/>
  <c r="D28" i="92"/>
  <c r="D31" i="92"/>
  <c r="D32" i="92"/>
  <c r="D33" i="92"/>
  <c r="D34" i="92"/>
  <c r="D35" i="92"/>
  <c r="D36" i="92"/>
  <c r="D38" i="92"/>
  <c r="D39" i="92"/>
  <c r="D40" i="92"/>
  <c r="D42" i="92"/>
  <c r="D43" i="92"/>
  <c r="D44" i="92"/>
  <c r="D45" i="92"/>
  <c r="D46" i="92"/>
  <c r="D47" i="92"/>
  <c r="D49" i="92"/>
  <c r="D50" i="92"/>
  <c r="D52" i="92"/>
  <c r="D53" i="92"/>
  <c r="D55" i="92"/>
  <c r="D56" i="92"/>
  <c r="D57" i="92"/>
  <c r="D58" i="92"/>
  <c r="D59" i="92"/>
  <c r="D60" i="92"/>
  <c r="D61" i="92"/>
  <c r="D62" i="92"/>
  <c r="D64" i="92"/>
  <c r="D65" i="92"/>
  <c r="D66" i="92"/>
  <c r="D67" i="92"/>
  <c r="D68" i="92"/>
  <c r="D69" i="92"/>
  <c r="D70" i="92"/>
  <c r="D71" i="92"/>
  <c r="D74" i="92"/>
  <c r="D75" i="92"/>
  <c r="D76" i="92"/>
  <c r="D77" i="92"/>
  <c r="D78" i="92"/>
  <c r="D6" i="92"/>
  <c r="J49" i="88"/>
  <c r="J48" i="88"/>
  <c r="J39" i="88"/>
  <c r="J43" i="88" s="1"/>
  <c r="J38" i="88"/>
  <c r="J33" i="88"/>
  <c r="H33" i="90" s="1"/>
  <c r="J18" i="88"/>
  <c r="J27" i="88" s="1"/>
  <c r="J13" i="88"/>
  <c r="J11" i="88"/>
  <c r="J9" i="88"/>
  <c r="J16" i="88" s="1"/>
  <c r="J49" i="87"/>
  <c r="J48" i="87"/>
  <c r="J39" i="87"/>
  <c r="J43" i="87" s="1"/>
  <c r="J38" i="87"/>
  <c r="J33" i="87"/>
  <c r="G33" i="90" s="1"/>
  <c r="J18" i="87"/>
  <c r="J27" i="87" s="1"/>
  <c r="J13" i="87"/>
  <c r="J11" i="87"/>
  <c r="J9" i="87"/>
  <c r="J16" i="87" s="1"/>
  <c r="J44" i="87" s="1"/>
  <c r="J50" i="87" s="1"/>
  <c r="G50" i="90" s="1"/>
  <c r="J49" i="86"/>
  <c r="J48" i="86"/>
  <c r="J39" i="86"/>
  <c r="J43" i="86" s="1"/>
  <c r="J38" i="86"/>
  <c r="F33" i="90"/>
  <c r="J18" i="86"/>
  <c r="J27" i="86" s="1"/>
  <c r="J13" i="86"/>
  <c r="J11" i="86"/>
  <c r="J9" i="86"/>
  <c r="J16" i="86" s="1"/>
  <c r="J44" i="86" s="1"/>
  <c r="J50" i="86" s="1"/>
  <c r="F50" i="90" s="1"/>
  <c r="J49" i="85"/>
  <c r="J48" i="85"/>
  <c r="J43" i="85"/>
  <c r="J39" i="85"/>
  <c r="J38" i="85"/>
  <c r="J33" i="85"/>
  <c r="K33" i="85" s="1"/>
  <c r="J27" i="85"/>
  <c r="J18" i="85"/>
  <c r="J13" i="85"/>
  <c r="J11" i="85"/>
  <c r="J9" i="85"/>
  <c r="J16" i="85" s="1"/>
  <c r="J48" i="84"/>
  <c r="J49" i="84" s="1"/>
  <c r="D49" i="90" s="1"/>
  <c r="J43" i="84"/>
  <c r="D43" i="90" s="1"/>
  <c r="D39" i="90"/>
  <c r="D38" i="90"/>
  <c r="J33" i="84"/>
  <c r="D18" i="90"/>
  <c r="J13" i="84"/>
  <c r="J11" i="84"/>
  <c r="J9" i="84"/>
  <c r="J79" i="83"/>
  <c r="H79" i="92" s="1"/>
  <c r="J72" i="83"/>
  <c r="J68" i="83"/>
  <c r="J66" i="83"/>
  <c r="J51" i="83"/>
  <c r="J48" i="83"/>
  <c r="J43" i="83"/>
  <c r="H43" i="92" s="1"/>
  <c r="J38" i="83"/>
  <c r="J37" i="83"/>
  <c r="J41" i="83" s="1"/>
  <c r="J30" i="83"/>
  <c r="J24" i="83"/>
  <c r="J22" i="83"/>
  <c r="J29" i="83" s="1"/>
  <c r="J15" i="83"/>
  <c r="J13" i="83"/>
  <c r="J21" i="83" s="1"/>
  <c r="J79" i="82"/>
  <c r="G79" i="92" s="1"/>
  <c r="J72" i="82"/>
  <c r="J68" i="82"/>
  <c r="G68" i="92" s="1"/>
  <c r="J66" i="82"/>
  <c r="J51" i="82"/>
  <c r="J48" i="82"/>
  <c r="J43" i="82"/>
  <c r="G43" i="92" s="1"/>
  <c r="J38" i="82"/>
  <c r="J37" i="82"/>
  <c r="J41" i="82" s="1"/>
  <c r="J30" i="82"/>
  <c r="J24" i="82"/>
  <c r="G24" i="92" s="1"/>
  <c r="J22" i="82"/>
  <c r="J15" i="82"/>
  <c r="G15" i="92" s="1"/>
  <c r="J13" i="82"/>
  <c r="J79" i="81"/>
  <c r="J80" i="81" s="1"/>
  <c r="F80" i="92" s="1"/>
  <c r="J72" i="81"/>
  <c r="J68" i="81"/>
  <c r="J66" i="81"/>
  <c r="J51" i="81"/>
  <c r="J48" i="81"/>
  <c r="F48" i="92" s="1"/>
  <c r="J43" i="81"/>
  <c r="F43" i="92" s="1"/>
  <c r="J41" i="81"/>
  <c r="J38" i="81"/>
  <c r="J37" i="81"/>
  <c r="J30" i="81"/>
  <c r="J24" i="81"/>
  <c r="J29" i="81" s="1"/>
  <c r="F29" i="92" s="1"/>
  <c r="J22" i="81"/>
  <c r="J15" i="81"/>
  <c r="J21" i="81" s="1"/>
  <c r="J13" i="81"/>
  <c r="J79" i="80"/>
  <c r="E79" i="92" s="1"/>
  <c r="J72" i="80"/>
  <c r="J68" i="80"/>
  <c r="J66" i="80"/>
  <c r="J51" i="80"/>
  <c r="J48" i="80"/>
  <c r="E48" i="92" s="1"/>
  <c r="J43" i="80"/>
  <c r="J38" i="80"/>
  <c r="J37" i="80"/>
  <c r="J41" i="80" s="1"/>
  <c r="J30" i="80"/>
  <c r="J24" i="80"/>
  <c r="J22" i="80"/>
  <c r="J29" i="80" s="1"/>
  <c r="J15" i="80"/>
  <c r="J13" i="80"/>
  <c r="J21" i="80" s="1"/>
  <c r="J79" i="79"/>
  <c r="J72" i="79"/>
  <c r="D72" i="92" s="1"/>
  <c r="J68" i="79"/>
  <c r="J66" i="79"/>
  <c r="J48" i="79"/>
  <c r="D48" i="92" s="1"/>
  <c r="J43" i="79"/>
  <c r="J37" i="79"/>
  <c r="D30" i="92"/>
  <c r="J24" i="79"/>
  <c r="D24" i="92" s="1"/>
  <c r="J22" i="79"/>
  <c r="J15" i="79"/>
  <c r="D15" i="92" s="1"/>
  <c r="J13" i="79"/>
  <c r="E49" i="88"/>
  <c r="E48" i="88"/>
  <c r="E43" i="88"/>
  <c r="E38" i="88"/>
  <c r="E33" i="88"/>
  <c r="E27" i="88"/>
  <c r="E18" i="88"/>
  <c r="E13" i="88"/>
  <c r="E11" i="88"/>
  <c r="E16" i="88" s="1"/>
  <c r="E44" i="88" s="1"/>
  <c r="E50" i="88" s="1"/>
  <c r="E9" i="88"/>
  <c r="E49" i="87"/>
  <c r="E48" i="87"/>
  <c r="E39" i="87"/>
  <c r="E43" i="87" s="1"/>
  <c r="E38" i="87"/>
  <c r="E33" i="87"/>
  <c r="E18" i="87"/>
  <c r="E27" i="87" s="1"/>
  <c r="E13" i="87"/>
  <c r="E11" i="87"/>
  <c r="E9" i="87"/>
  <c r="E16" i="87" s="1"/>
  <c r="E49" i="86"/>
  <c r="E48" i="86"/>
  <c r="E39" i="86"/>
  <c r="E43" i="86" s="1"/>
  <c r="E38" i="86"/>
  <c r="E33" i="86"/>
  <c r="E18" i="86"/>
  <c r="E27" i="86" s="1"/>
  <c r="E13" i="86"/>
  <c r="E11" i="86"/>
  <c r="E9" i="86"/>
  <c r="E16" i="86" s="1"/>
  <c r="E48" i="85"/>
  <c r="E49" i="85" s="1"/>
  <c r="E39" i="85"/>
  <c r="E43" i="85" s="1"/>
  <c r="E38" i="85"/>
  <c r="E33" i="85"/>
  <c r="E18" i="85"/>
  <c r="E27" i="85" s="1"/>
  <c r="E13" i="85"/>
  <c r="E11" i="85"/>
  <c r="E9" i="85"/>
  <c r="E16" i="85" s="1"/>
  <c r="E44" i="85" s="1"/>
  <c r="E48" i="84"/>
  <c r="E49" i="84" s="1"/>
  <c r="E39" i="84"/>
  <c r="E43" i="84" s="1"/>
  <c r="E38" i="84"/>
  <c r="E33" i="84"/>
  <c r="E13" i="84"/>
  <c r="E16" i="84" s="1"/>
  <c r="E11" i="84"/>
  <c r="E9" i="84"/>
  <c r="E80" i="83"/>
  <c r="E79" i="83"/>
  <c r="E72" i="83"/>
  <c r="E68" i="83"/>
  <c r="E66" i="83"/>
  <c r="E51" i="83"/>
  <c r="E48" i="83"/>
  <c r="E63" i="83" s="1"/>
  <c r="E43" i="83"/>
  <c r="E37" i="83"/>
  <c r="E30" i="83"/>
  <c r="E41" i="83" s="1"/>
  <c r="E24" i="83"/>
  <c r="E22" i="83"/>
  <c r="E29" i="83" s="1"/>
  <c r="E21" i="83"/>
  <c r="E73" i="83" s="1"/>
  <c r="E81" i="83" s="1"/>
  <c r="E15" i="83"/>
  <c r="E13" i="83"/>
  <c r="E80" i="82"/>
  <c r="E79" i="82"/>
  <c r="E72" i="82"/>
  <c r="E68" i="82"/>
  <c r="E66" i="82"/>
  <c r="E51" i="82"/>
  <c r="E48" i="82"/>
  <c r="E63" i="82" s="1"/>
  <c r="E43" i="82"/>
  <c r="E37" i="82"/>
  <c r="E30" i="82"/>
  <c r="E41" i="82" s="1"/>
  <c r="E24" i="82"/>
  <c r="E22" i="82"/>
  <c r="E29" i="82" s="1"/>
  <c r="E21" i="82"/>
  <c r="E73" i="82" s="1"/>
  <c r="E81" i="82" s="1"/>
  <c r="E13" i="82"/>
  <c r="E79" i="81"/>
  <c r="E80" i="81" s="1"/>
  <c r="E72" i="81"/>
  <c r="E68" i="81"/>
  <c r="E66" i="81"/>
  <c r="E63" i="81"/>
  <c r="E51" i="81"/>
  <c r="E48" i="81"/>
  <c r="E43" i="81"/>
  <c r="E41" i="81"/>
  <c r="E38" i="81"/>
  <c r="E37" i="81"/>
  <c r="E30" i="81"/>
  <c r="E29" i="81"/>
  <c r="E24" i="81"/>
  <c r="E22" i="81"/>
  <c r="E15" i="81"/>
  <c r="E21" i="81" s="1"/>
  <c r="E73" i="81" s="1"/>
  <c r="E13" i="81"/>
  <c r="E79" i="80"/>
  <c r="E80" i="80" s="1"/>
  <c r="E72" i="80"/>
  <c r="E68" i="80"/>
  <c r="E66" i="80"/>
  <c r="E63" i="80"/>
  <c r="E51" i="80"/>
  <c r="E48" i="80"/>
  <c r="E43" i="80"/>
  <c r="E41" i="80"/>
  <c r="E38" i="80"/>
  <c r="E37" i="80"/>
  <c r="E30" i="80"/>
  <c r="E29" i="80"/>
  <c r="E24" i="80"/>
  <c r="E22" i="80"/>
  <c r="E15" i="80"/>
  <c r="E21" i="80" s="1"/>
  <c r="E73" i="80" s="1"/>
  <c r="E81" i="80" s="1"/>
  <c r="E13" i="80"/>
  <c r="E79" i="79"/>
  <c r="E80" i="79" s="1"/>
  <c r="E72" i="79"/>
  <c r="E68" i="79"/>
  <c r="E66" i="79"/>
  <c r="E63" i="79"/>
  <c r="E51" i="79"/>
  <c r="E48" i="79"/>
  <c r="E43" i="79"/>
  <c r="E41" i="79"/>
  <c r="E38" i="79"/>
  <c r="E37" i="79"/>
  <c r="E30" i="79"/>
  <c r="E29" i="79"/>
  <c r="E24" i="79"/>
  <c r="E22" i="79"/>
  <c r="E15" i="79"/>
  <c r="E21" i="79" s="1"/>
  <c r="E73" i="79" s="1"/>
  <c r="E81" i="79" s="1"/>
  <c r="E13" i="79"/>
  <c r="J29" i="82" l="1"/>
  <c r="G29" i="92" s="1"/>
  <c r="J21" i="82"/>
  <c r="G21" i="92" s="1"/>
  <c r="J80" i="80"/>
  <c r="E80" i="92" s="1"/>
  <c r="F24" i="92"/>
  <c r="J80" i="83"/>
  <c r="H80" i="92" s="1"/>
  <c r="J63" i="83"/>
  <c r="H63" i="92" s="1"/>
  <c r="E33" i="90"/>
  <c r="J44" i="85"/>
  <c r="J50" i="85" s="1"/>
  <c r="E50" i="90" s="1"/>
  <c r="G44" i="90"/>
  <c r="E50" i="85"/>
  <c r="E51" i="85" s="1"/>
  <c r="D48" i="90"/>
  <c r="D13" i="90"/>
  <c r="F15" i="92"/>
  <c r="E43" i="92"/>
  <c r="D33" i="90"/>
  <c r="J44" i="88"/>
  <c r="J50" i="88" s="1"/>
  <c r="H50" i="90" s="1"/>
  <c r="J80" i="82"/>
  <c r="G80" i="92" s="1"/>
  <c r="J63" i="82"/>
  <c r="G63" i="92" s="1"/>
  <c r="F79" i="92"/>
  <c r="J63" i="81"/>
  <c r="F63" i="92" s="1"/>
  <c r="F21" i="92"/>
  <c r="F44" i="90"/>
  <c r="J63" i="80"/>
  <c r="E63" i="92" s="1"/>
  <c r="E44" i="84"/>
  <c r="E50" i="84" s="1"/>
  <c r="J27" i="84"/>
  <c r="D27" i="90" s="1"/>
  <c r="J16" i="84"/>
  <c r="J80" i="79"/>
  <c r="D79" i="92"/>
  <c r="J41" i="79"/>
  <c r="D41" i="92" s="1"/>
  <c r="D51" i="92"/>
  <c r="J63" i="79"/>
  <c r="D63" i="92"/>
  <c r="D37" i="92"/>
  <c r="J29" i="79"/>
  <c r="D29" i="92" s="1"/>
  <c r="J21" i="79"/>
  <c r="D21" i="92" s="1"/>
  <c r="D13" i="92"/>
  <c r="E44" i="87"/>
  <c r="E50" i="87" s="1"/>
  <c r="E44" i="86"/>
  <c r="E50" i="86" s="1"/>
  <c r="E81" i="81"/>
  <c r="C48" i="88"/>
  <c r="C49" i="88" s="1"/>
  <c r="C39" i="88"/>
  <c r="C43" i="88" s="1"/>
  <c r="C38" i="88"/>
  <c r="C33" i="88"/>
  <c r="C18" i="88"/>
  <c r="C27" i="88" s="1"/>
  <c r="C13" i="88"/>
  <c r="C11" i="88"/>
  <c r="C9" i="88"/>
  <c r="C16" i="88" s="1"/>
  <c r="C48" i="87"/>
  <c r="C49" i="87" s="1"/>
  <c r="C43" i="87"/>
  <c r="C39" i="87"/>
  <c r="C38" i="87"/>
  <c r="C33" i="87"/>
  <c r="C27" i="87"/>
  <c r="C18" i="87"/>
  <c r="C13" i="87"/>
  <c r="C11" i="87"/>
  <c r="C9" i="87"/>
  <c r="C16" i="87" s="1"/>
  <c r="C44" i="87" s="1"/>
  <c r="C50" i="87" s="1"/>
  <c r="C48" i="86"/>
  <c r="C49" i="86" s="1"/>
  <c r="C39" i="86"/>
  <c r="C43" i="86" s="1"/>
  <c r="C38" i="86"/>
  <c r="C33" i="86"/>
  <c r="C18" i="86"/>
  <c r="C27" i="86" s="1"/>
  <c r="C13" i="86"/>
  <c r="C16" i="86" s="1"/>
  <c r="C44" i="86" s="1"/>
  <c r="C50" i="86" s="1"/>
  <c r="C11" i="86"/>
  <c r="C9" i="86"/>
  <c r="C48" i="85"/>
  <c r="C49" i="85" s="1"/>
  <c r="C39" i="85"/>
  <c r="C43" i="85" s="1"/>
  <c r="C38" i="85"/>
  <c r="C33" i="85"/>
  <c r="C18" i="85"/>
  <c r="C27" i="85" s="1"/>
  <c r="C13" i="85"/>
  <c r="C11" i="85"/>
  <c r="C9" i="85"/>
  <c r="C48" i="84"/>
  <c r="C49" i="84" s="1"/>
  <c r="C43" i="84"/>
  <c r="C38" i="84"/>
  <c r="C33" i="84"/>
  <c r="C27" i="84"/>
  <c r="C18" i="84"/>
  <c r="C13" i="84"/>
  <c r="C11" i="84"/>
  <c r="C9" i="84"/>
  <c r="C16" i="84" s="1"/>
  <c r="C79" i="83"/>
  <c r="C80" i="83" s="1"/>
  <c r="C72" i="83"/>
  <c r="C68" i="83"/>
  <c r="C66" i="83"/>
  <c r="C51" i="83"/>
  <c r="C48" i="83"/>
  <c r="C43" i="83"/>
  <c r="C38" i="83"/>
  <c r="C37" i="83"/>
  <c r="C30" i="83"/>
  <c r="C41" i="83" s="1"/>
  <c r="C24" i="83"/>
  <c r="C22" i="83"/>
  <c r="C29" i="83" s="1"/>
  <c r="C15" i="83"/>
  <c r="C21" i="83" s="1"/>
  <c r="C13" i="83"/>
  <c r="C79" i="82"/>
  <c r="C80" i="82" s="1"/>
  <c r="C72" i="82"/>
  <c r="C68" i="82"/>
  <c r="C66" i="82"/>
  <c r="C51" i="82"/>
  <c r="C63" i="82" s="1"/>
  <c r="C48" i="82"/>
  <c r="C43" i="82"/>
  <c r="C38" i="82"/>
  <c r="C41" i="82" s="1"/>
  <c r="C37" i="82"/>
  <c r="C30" i="82"/>
  <c r="C29" i="82"/>
  <c r="C24" i="82"/>
  <c r="C22" i="82"/>
  <c r="C15" i="82"/>
  <c r="C21" i="82" s="1"/>
  <c r="C13" i="82"/>
  <c r="C79" i="81"/>
  <c r="C80" i="81" s="1"/>
  <c r="C72" i="81"/>
  <c r="C68" i="81"/>
  <c r="C66" i="81"/>
  <c r="C63" i="81"/>
  <c r="C51" i="81"/>
  <c r="C48" i="81"/>
  <c r="C43" i="81"/>
  <c r="C41" i="81"/>
  <c r="C38" i="81"/>
  <c r="C37" i="81"/>
  <c r="C30" i="81"/>
  <c r="C29" i="81"/>
  <c r="C24" i="81"/>
  <c r="C22" i="81"/>
  <c r="C15" i="81"/>
  <c r="C21" i="81" s="1"/>
  <c r="C13" i="81"/>
  <c r="C80" i="80"/>
  <c r="C79" i="80"/>
  <c r="C72" i="80"/>
  <c r="C68" i="80"/>
  <c r="C66" i="80"/>
  <c r="C51" i="80"/>
  <c r="C48" i="80"/>
  <c r="C43" i="80"/>
  <c r="C38" i="80"/>
  <c r="C37" i="80"/>
  <c r="C30" i="80"/>
  <c r="C24" i="80"/>
  <c r="C22" i="80"/>
  <c r="C29" i="80" s="1"/>
  <c r="C15" i="80"/>
  <c r="C13" i="80"/>
  <c r="C21" i="80" s="1"/>
  <c r="C79" i="79"/>
  <c r="C80" i="79" s="1"/>
  <c r="C72" i="79"/>
  <c r="C68" i="79"/>
  <c r="C66" i="79"/>
  <c r="C48" i="79"/>
  <c r="C43" i="79"/>
  <c r="C63" i="79" s="1"/>
  <c r="C37" i="79"/>
  <c r="C41" i="79" s="1"/>
  <c r="C30" i="79"/>
  <c r="C24" i="79"/>
  <c r="C22" i="79"/>
  <c r="C29" i="79" s="1"/>
  <c r="C15" i="79"/>
  <c r="C13" i="79"/>
  <c r="C21" i="79" s="1"/>
  <c r="D77" i="23"/>
  <c r="J73" i="83" l="1"/>
  <c r="J81" i="83" s="1"/>
  <c r="E44" i="90"/>
  <c r="J73" i="80"/>
  <c r="E73" i="92" s="1"/>
  <c r="D78" i="23"/>
  <c r="C78" i="23" s="1"/>
  <c r="H44" i="90"/>
  <c r="J73" i="82"/>
  <c r="J81" i="82" s="1"/>
  <c r="J73" i="81"/>
  <c r="J81" i="80"/>
  <c r="J44" i="84"/>
  <c r="D16" i="90"/>
  <c r="D80" i="92"/>
  <c r="J73" i="79"/>
  <c r="C44" i="88"/>
  <c r="C50" i="88" s="1"/>
  <c r="C16" i="85"/>
  <c r="C44" i="85" s="1"/>
  <c r="C50" i="85" s="1"/>
  <c r="C44" i="84"/>
  <c r="C50" i="84" s="1"/>
  <c r="C63" i="83"/>
  <c r="C73" i="83"/>
  <c r="C81" i="83" s="1"/>
  <c r="C73" i="82"/>
  <c r="C81" i="82"/>
  <c r="C73" i="81"/>
  <c r="C81" i="81" s="1"/>
  <c r="C63" i="80"/>
  <c r="C41" i="80"/>
  <c r="C73" i="80"/>
  <c r="C81" i="80" s="1"/>
  <c r="C73" i="79"/>
  <c r="C81" i="79" s="1"/>
  <c r="L91" i="8"/>
  <c r="J90" i="8"/>
  <c r="E89" i="8"/>
  <c r="F89" i="8"/>
  <c r="H89" i="8"/>
  <c r="D89" i="8"/>
  <c r="H73" i="92" l="1"/>
  <c r="H81" i="92"/>
  <c r="J51" i="88"/>
  <c r="G81" i="92"/>
  <c r="J51" i="87"/>
  <c r="E81" i="92"/>
  <c r="G73" i="92"/>
  <c r="J81" i="81"/>
  <c r="F73" i="92"/>
  <c r="D44" i="90"/>
  <c r="J50" i="84"/>
  <c r="J81" i="79"/>
  <c r="D73" i="92"/>
  <c r="I88" i="8"/>
  <c r="J88" i="8"/>
  <c r="L88" i="8"/>
  <c r="M88" i="8"/>
  <c r="D88" i="8"/>
  <c r="E88" i="8"/>
  <c r="F88" i="8"/>
  <c r="H88" i="8"/>
  <c r="E33" i="8"/>
  <c r="F33" i="8"/>
  <c r="G33" i="8"/>
  <c r="H33" i="8"/>
  <c r="I33" i="8"/>
  <c r="J33" i="8"/>
  <c r="K33" i="8"/>
  <c r="L33" i="8"/>
  <c r="M33" i="8"/>
  <c r="D33" i="8"/>
  <c r="E26" i="8"/>
  <c r="F26" i="8"/>
  <c r="G26" i="8"/>
  <c r="H26" i="8"/>
  <c r="I26" i="8"/>
  <c r="J26" i="8"/>
  <c r="K26" i="8"/>
  <c r="L26" i="8"/>
  <c r="M26" i="8"/>
  <c r="D26" i="8"/>
  <c r="C28" i="8"/>
  <c r="C29" i="8"/>
  <c r="C30" i="8"/>
  <c r="C31" i="8"/>
  <c r="C32" i="8"/>
  <c r="C27" i="8"/>
  <c r="C22" i="8"/>
  <c r="C23" i="8"/>
  <c r="C24" i="8"/>
  <c r="C25" i="8"/>
  <c r="D50" i="90" l="1"/>
  <c r="J51" i="84"/>
  <c r="F81" i="92"/>
  <c r="J51" i="86"/>
  <c r="D81" i="92"/>
  <c r="C26" i="8"/>
  <c r="D21" i="8" l="1"/>
  <c r="E21" i="8"/>
  <c r="F21" i="8"/>
  <c r="G21" i="8"/>
  <c r="H21" i="8"/>
  <c r="I21" i="8"/>
  <c r="J21" i="8"/>
  <c r="K21" i="8"/>
  <c r="L21" i="8"/>
  <c r="M21" i="8"/>
  <c r="C21" i="8" l="1"/>
  <c r="H18" i="8"/>
  <c r="I18" i="8"/>
  <c r="J18" i="8"/>
  <c r="K18" i="8"/>
  <c r="L18" i="8"/>
  <c r="M18" i="8"/>
  <c r="E18" i="8"/>
  <c r="F18" i="8"/>
  <c r="G18" i="8"/>
  <c r="D18" i="8"/>
  <c r="E5" i="8"/>
  <c r="F5" i="8"/>
  <c r="G5" i="8"/>
  <c r="H5" i="8"/>
  <c r="I5" i="8"/>
  <c r="J5" i="8"/>
  <c r="K5" i="8"/>
  <c r="L5" i="8"/>
  <c r="M5" i="8"/>
  <c r="D5" i="8"/>
  <c r="C19" i="8"/>
  <c r="C20" i="8"/>
  <c r="C18" i="8" l="1"/>
  <c r="C6" i="8" l="1"/>
  <c r="C7" i="8"/>
  <c r="C8" i="8"/>
  <c r="C9" i="8"/>
  <c r="C10" i="8"/>
  <c r="C11" i="8"/>
  <c r="C12" i="8"/>
  <c r="C13" i="8"/>
  <c r="C14" i="8"/>
  <c r="C15" i="8"/>
  <c r="C16" i="8"/>
  <c r="C17" i="8"/>
  <c r="C38" i="8"/>
  <c r="C37" i="8"/>
  <c r="C36" i="8"/>
  <c r="C35" i="8"/>
  <c r="C34" i="8"/>
  <c r="C5" i="8" l="1"/>
  <c r="C43" i="8"/>
  <c r="C41" i="8"/>
  <c r="C40" i="8"/>
  <c r="C39" i="8"/>
  <c r="C48" i="90" l="1"/>
  <c r="C47" i="90"/>
  <c r="H47" i="25"/>
  <c r="F47" i="25"/>
  <c r="F48" i="84"/>
  <c r="D48" i="84"/>
  <c r="F48" i="85"/>
  <c r="D48" i="85"/>
  <c r="I48" i="85" s="1"/>
  <c r="E48" i="25" s="1"/>
  <c r="F48" i="86"/>
  <c r="D48" i="86"/>
  <c r="F48" i="25" s="1"/>
  <c r="F48" i="87"/>
  <c r="D48" i="87"/>
  <c r="G48" i="25" s="1"/>
  <c r="F48" i="88"/>
  <c r="H48" i="25" s="1"/>
  <c r="D48" i="88"/>
  <c r="G47" i="25"/>
  <c r="I47" i="85"/>
  <c r="E47" i="25" s="1"/>
  <c r="F79" i="80"/>
  <c r="D79" i="80"/>
  <c r="F79" i="81"/>
  <c r="D79" i="81"/>
  <c r="F79" i="82"/>
  <c r="D79" i="82"/>
  <c r="F79" i="83"/>
  <c r="D79" i="83"/>
  <c r="F79" i="79"/>
  <c r="D79" i="79"/>
  <c r="C78" i="92"/>
  <c r="I78" i="92" s="1"/>
  <c r="D47" i="25" l="1"/>
  <c r="C47" i="25" s="1"/>
  <c r="D79" i="23"/>
  <c r="F23" i="25" l="1"/>
  <c r="F35" i="25"/>
  <c r="F39" i="25"/>
  <c r="C77" i="92"/>
  <c r="C76" i="92"/>
  <c r="C75" i="92"/>
  <c r="C74" i="92"/>
  <c r="C72" i="92"/>
  <c r="C71" i="92"/>
  <c r="C70" i="92"/>
  <c r="C69" i="92"/>
  <c r="C68" i="92"/>
  <c r="C67" i="92"/>
  <c r="C66" i="92"/>
  <c r="C65" i="92"/>
  <c r="C64" i="92"/>
  <c r="C62" i="92"/>
  <c r="C61" i="92"/>
  <c r="C60" i="92"/>
  <c r="C59" i="92"/>
  <c r="C58" i="92"/>
  <c r="C57" i="92"/>
  <c r="C56" i="92"/>
  <c r="C55" i="92"/>
  <c r="C54" i="92"/>
  <c r="C54" i="32" s="1"/>
  <c r="C53" i="92"/>
  <c r="C52" i="92"/>
  <c r="C50" i="92"/>
  <c r="C49" i="92"/>
  <c r="C47" i="92"/>
  <c r="C46" i="92"/>
  <c r="C45" i="92"/>
  <c r="C44" i="92"/>
  <c r="C42" i="92"/>
  <c r="C40" i="92"/>
  <c r="C39" i="92"/>
  <c r="C37" i="92"/>
  <c r="C36" i="92"/>
  <c r="C35" i="92"/>
  <c r="C34" i="92"/>
  <c r="C33" i="92"/>
  <c r="C32" i="92"/>
  <c r="C31" i="92"/>
  <c r="C30" i="92"/>
  <c r="C28" i="92"/>
  <c r="C27" i="92"/>
  <c r="C26" i="92"/>
  <c r="C25" i="92"/>
  <c r="C24" i="92"/>
  <c r="C23" i="92"/>
  <c r="C22" i="92"/>
  <c r="C20" i="92"/>
  <c r="C19" i="92"/>
  <c r="C18" i="92"/>
  <c r="C17" i="92"/>
  <c r="C16" i="92"/>
  <c r="C14" i="92"/>
  <c r="C12" i="92"/>
  <c r="C11" i="92"/>
  <c r="C10" i="92"/>
  <c r="C8" i="92"/>
  <c r="C7" i="92"/>
  <c r="C6" i="92"/>
  <c r="G79" i="91"/>
  <c r="F79" i="91"/>
  <c r="H78" i="91"/>
  <c r="H79" i="91" s="1"/>
  <c r="G78" i="91"/>
  <c r="F78" i="91"/>
  <c r="E78" i="91"/>
  <c r="E79" i="91" s="1"/>
  <c r="D78" i="91"/>
  <c r="C78" i="91" s="1"/>
  <c r="C77" i="91"/>
  <c r="C76" i="91"/>
  <c r="C75" i="91"/>
  <c r="C74" i="91"/>
  <c r="H72" i="91"/>
  <c r="G72" i="91"/>
  <c r="F72" i="91"/>
  <c r="E72" i="91"/>
  <c r="D72" i="91"/>
  <c r="C72" i="91" s="1"/>
  <c r="C71" i="91"/>
  <c r="C70" i="91"/>
  <c r="C69" i="91"/>
  <c r="H68" i="91"/>
  <c r="G68" i="91"/>
  <c r="F68" i="91"/>
  <c r="E68" i="91"/>
  <c r="D68" i="91"/>
  <c r="C68" i="91" s="1"/>
  <c r="C67" i="91"/>
  <c r="H66" i="91"/>
  <c r="G66" i="91"/>
  <c r="F66" i="91"/>
  <c r="E66" i="91"/>
  <c r="D66" i="91"/>
  <c r="C66" i="91" s="1"/>
  <c r="C65" i="91"/>
  <c r="C64" i="91"/>
  <c r="E63" i="91"/>
  <c r="C62" i="91"/>
  <c r="C61" i="91"/>
  <c r="C60" i="91"/>
  <c r="C59" i="91"/>
  <c r="C58" i="91"/>
  <c r="C57" i="91"/>
  <c r="C56" i="91"/>
  <c r="C55" i="91"/>
  <c r="C54" i="91"/>
  <c r="C53" i="91"/>
  <c r="C52" i="91"/>
  <c r="H51" i="91"/>
  <c r="G51" i="91"/>
  <c r="F51" i="91"/>
  <c r="E51" i="91"/>
  <c r="D51" i="91"/>
  <c r="C51" i="91" s="1"/>
  <c r="C50" i="91"/>
  <c r="C49" i="91"/>
  <c r="H48" i="91"/>
  <c r="G48" i="91"/>
  <c r="F48" i="91"/>
  <c r="E48" i="91"/>
  <c r="D48" i="91"/>
  <c r="C48" i="91" s="1"/>
  <c r="C47" i="91"/>
  <c r="C46" i="91"/>
  <c r="C45" i="91"/>
  <c r="C44" i="91"/>
  <c r="H43" i="91"/>
  <c r="H63" i="91" s="1"/>
  <c r="G43" i="91"/>
  <c r="G63" i="91" s="1"/>
  <c r="F43" i="91"/>
  <c r="F63" i="91" s="1"/>
  <c r="E43" i="91"/>
  <c r="D43" i="91"/>
  <c r="D63" i="91" s="1"/>
  <c r="C63" i="91" s="1"/>
  <c r="C42" i="91"/>
  <c r="C40" i="91"/>
  <c r="C39" i="91"/>
  <c r="H38" i="91"/>
  <c r="G38" i="91"/>
  <c r="G41" i="91" s="1"/>
  <c r="F38" i="91"/>
  <c r="E38" i="91"/>
  <c r="E41" i="91" s="1"/>
  <c r="H37" i="91"/>
  <c r="G37" i="91"/>
  <c r="F37" i="91"/>
  <c r="E37" i="91"/>
  <c r="D37" i="91"/>
  <c r="C37" i="91" s="1"/>
  <c r="C36" i="91"/>
  <c r="C35" i="91"/>
  <c r="C34" i="91"/>
  <c r="C33" i="91"/>
  <c r="C32" i="91"/>
  <c r="C31" i="91"/>
  <c r="H30" i="91"/>
  <c r="H41" i="91" s="1"/>
  <c r="G30" i="91"/>
  <c r="F30" i="91"/>
  <c r="F41" i="91" s="1"/>
  <c r="E30" i="91"/>
  <c r="D30" i="91"/>
  <c r="C30" i="91" s="1"/>
  <c r="F29" i="91"/>
  <c r="C28" i="91"/>
  <c r="C27" i="91"/>
  <c r="C26" i="91"/>
  <c r="C25" i="91"/>
  <c r="H24" i="91"/>
  <c r="H29" i="91" s="1"/>
  <c r="G24" i="91"/>
  <c r="F24" i="91"/>
  <c r="E24" i="91"/>
  <c r="D24" i="91"/>
  <c r="C24" i="91" s="1"/>
  <c r="C23" i="91"/>
  <c r="H22" i="91"/>
  <c r="G22" i="91"/>
  <c r="G29" i="91" s="1"/>
  <c r="F22" i="91"/>
  <c r="E22" i="91"/>
  <c r="E29" i="91" s="1"/>
  <c r="D22" i="91"/>
  <c r="C22" i="91"/>
  <c r="E21" i="91"/>
  <c r="C20" i="91"/>
  <c r="C19" i="91"/>
  <c r="C18" i="91"/>
  <c r="C17" i="91"/>
  <c r="C16" i="91"/>
  <c r="H15" i="91"/>
  <c r="G15" i="91"/>
  <c r="F15" i="91"/>
  <c r="E15" i="91"/>
  <c r="D15" i="91"/>
  <c r="C15" i="91" s="1"/>
  <c r="C14" i="91"/>
  <c r="H13" i="91"/>
  <c r="H21" i="91" s="1"/>
  <c r="G13" i="91"/>
  <c r="G21" i="91" s="1"/>
  <c r="F13" i="91"/>
  <c r="F21" i="91" s="1"/>
  <c r="F73" i="91" s="1"/>
  <c r="F80" i="91" s="1"/>
  <c r="E13" i="91"/>
  <c r="D13" i="91"/>
  <c r="D21" i="91" s="1"/>
  <c r="C13" i="91"/>
  <c r="C12" i="91"/>
  <c r="C11" i="91"/>
  <c r="C10" i="91"/>
  <c r="C8" i="91"/>
  <c r="C7" i="91"/>
  <c r="C6" i="91"/>
  <c r="C49" i="90"/>
  <c r="C46" i="90"/>
  <c r="C45" i="90"/>
  <c r="C42" i="90"/>
  <c r="C41" i="90"/>
  <c r="C39" i="90"/>
  <c r="C38" i="90"/>
  <c r="C37" i="90"/>
  <c r="C36" i="90"/>
  <c r="C35" i="90"/>
  <c r="C34" i="90"/>
  <c r="C32" i="90"/>
  <c r="C31" i="90"/>
  <c r="C30" i="90"/>
  <c r="C29" i="90"/>
  <c r="C28" i="90"/>
  <c r="C26" i="90"/>
  <c r="C25" i="90"/>
  <c r="C24" i="90"/>
  <c r="C23" i="90"/>
  <c r="C22" i="90"/>
  <c r="C21" i="90"/>
  <c r="C20" i="90"/>
  <c r="C19" i="90"/>
  <c r="C27" i="90"/>
  <c r="C18" i="90"/>
  <c r="C17" i="90"/>
  <c r="C15" i="90"/>
  <c r="C14" i="90"/>
  <c r="C13" i="90"/>
  <c r="C12" i="90"/>
  <c r="C11" i="90"/>
  <c r="C10" i="90"/>
  <c r="C9" i="90"/>
  <c r="C8" i="90"/>
  <c r="C7" i="90"/>
  <c r="C6" i="90"/>
  <c r="H48" i="89"/>
  <c r="E48" i="89"/>
  <c r="D48" i="89"/>
  <c r="H47" i="89"/>
  <c r="G47" i="89"/>
  <c r="G48" i="89" s="1"/>
  <c r="F47" i="89"/>
  <c r="F48" i="89" s="1"/>
  <c r="E47" i="89"/>
  <c r="D47" i="89"/>
  <c r="C47" i="89"/>
  <c r="C46" i="89"/>
  <c r="C45" i="89"/>
  <c r="H43" i="89"/>
  <c r="E43" i="89"/>
  <c r="C42" i="89"/>
  <c r="C41" i="89"/>
  <c r="D40" i="89"/>
  <c r="D43" i="89" s="1"/>
  <c r="H39" i="89"/>
  <c r="G39" i="89"/>
  <c r="G43" i="89" s="1"/>
  <c r="F39" i="89"/>
  <c r="F43" i="89" s="1"/>
  <c r="E39" i="89"/>
  <c r="C39" i="89" s="1"/>
  <c r="H38" i="89"/>
  <c r="G38" i="89"/>
  <c r="F38" i="89"/>
  <c r="E38" i="89"/>
  <c r="D38" i="89"/>
  <c r="C38" i="89" s="1"/>
  <c r="C37" i="89"/>
  <c r="C36" i="89"/>
  <c r="C35" i="89"/>
  <c r="C34" i="89"/>
  <c r="H33" i="89"/>
  <c r="G33" i="89"/>
  <c r="F33" i="89"/>
  <c r="E33" i="89"/>
  <c r="D33" i="89"/>
  <c r="C33" i="89" s="1"/>
  <c r="C32" i="89"/>
  <c r="C31" i="89"/>
  <c r="C30" i="89"/>
  <c r="C29" i="89"/>
  <c r="C28" i="89"/>
  <c r="H27" i="89"/>
  <c r="E27" i="89"/>
  <c r="D27" i="89"/>
  <c r="C27" i="89" s="1"/>
  <c r="C26" i="89"/>
  <c r="C25" i="89"/>
  <c r="C24" i="89"/>
  <c r="C23" i="89"/>
  <c r="C22" i="89"/>
  <c r="C21" i="89"/>
  <c r="C20" i="89"/>
  <c r="C19" i="89"/>
  <c r="H18" i="89"/>
  <c r="G18" i="89"/>
  <c r="G27" i="89" s="1"/>
  <c r="F18" i="89"/>
  <c r="F27" i="89" s="1"/>
  <c r="E18" i="89"/>
  <c r="D18" i="89"/>
  <c r="C18" i="89"/>
  <c r="C17" i="89"/>
  <c r="C15" i="89"/>
  <c r="C14" i="89"/>
  <c r="H13" i="89"/>
  <c r="G13" i="89"/>
  <c r="F13" i="89"/>
  <c r="F16" i="89" s="1"/>
  <c r="F44" i="89" s="1"/>
  <c r="F49" i="89" s="1"/>
  <c r="E13" i="89"/>
  <c r="D13" i="89"/>
  <c r="C13" i="89" s="1"/>
  <c r="C12" i="89"/>
  <c r="H11" i="89"/>
  <c r="G11" i="89"/>
  <c r="F11" i="89"/>
  <c r="E11" i="89"/>
  <c r="E16" i="89" s="1"/>
  <c r="E44" i="89" s="1"/>
  <c r="E49" i="89" s="1"/>
  <c r="D11" i="89"/>
  <c r="C11" i="89" s="1"/>
  <c r="C10" i="89"/>
  <c r="H9" i="89"/>
  <c r="H16" i="89" s="1"/>
  <c r="H44" i="89" s="1"/>
  <c r="H49" i="89" s="1"/>
  <c r="G9" i="89"/>
  <c r="G16" i="89" s="1"/>
  <c r="F9" i="89"/>
  <c r="E9" i="89"/>
  <c r="D9" i="89"/>
  <c r="C9" i="89" s="1"/>
  <c r="C8" i="89"/>
  <c r="C7" i="89"/>
  <c r="C6" i="89"/>
  <c r="H7" i="25"/>
  <c r="H8" i="25"/>
  <c r="H9" i="25"/>
  <c r="H10" i="25"/>
  <c r="H11" i="25"/>
  <c r="H12" i="25"/>
  <c r="H13" i="25"/>
  <c r="H14" i="25"/>
  <c r="H15" i="25"/>
  <c r="H16" i="25"/>
  <c r="H17" i="25"/>
  <c r="H18" i="25"/>
  <c r="H19" i="25"/>
  <c r="H20" i="25"/>
  <c r="H21" i="25"/>
  <c r="H22" i="25"/>
  <c r="H23" i="25"/>
  <c r="H24" i="25"/>
  <c r="H25" i="25"/>
  <c r="H26" i="25"/>
  <c r="H28" i="25"/>
  <c r="H29" i="25"/>
  <c r="H30" i="25"/>
  <c r="H31" i="25"/>
  <c r="H32" i="25"/>
  <c r="H34" i="25"/>
  <c r="H35" i="25"/>
  <c r="H36" i="25"/>
  <c r="H37" i="25"/>
  <c r="H38" i="25"/>
  <c r="H39" i="25"/>
  <c r="H40" i="25"/>
  <c r="H41" i="25"/>
  <c r="H42" i="25"/>
  <c r="H43" i="25"/>
  <c r="H45" i="25"/>
  <c r="H46" i="25"/>
  <c r="H6" i="25"/>
  <c r="F49" i="88"/>
  <c r="F43" i="88"/>
  <c r="F38" i="88"/>
  <c r="F33" i="88"/>
  <c r="H33" i="25" s="1"/>
  <c r="F18" i="88"/>
  <c r="F27" i="88" s="1"/>
  <c r="H27" i="25" s="1"/>
  <c r="F13" i="88"/>
  <c r="F11" i="88"/>
  <c r="F16" i="88" s="1"/>
  <c r="F9" i="88"/>
  <c r="G7" i="25"/>
  <c r="G8" i="25"/>
  <c r="G9" i="25"/>
  <c r="G10" i="25"/>
  <c r="G11" i="25"/>
  <c r="G12" i="25"/>
  <c r="G13" i="25"/>
  <c r="G14" i="25"/>
  <c r="G15" i="25"/>
  <c r="G16" i="25"/>
  <c r="G17" i="25"/>
  <c r="G18" i="25"/>
  <c r="G19" i="25"/>
  <c r="G20" i="25"/>
  <c r="G21" i="25"/>
  <c r="G22" i="25"/>
  <c r="G23" i="25"/>
  <c r="G24" i="25"/>
  <c r="G25" i="25"/>
  <c r="G26" i="25"/>
  <c r="G27" i="25"/>
  <c r="G28" i="25"/>
  <c r="G29" i="25"/>
  <c r="G30" i="25"/>
  <c r="G31" i="25"/>
  <c r="G32" i="25"/>
  <c r="G34" i="25"/>
  <c r="G35" i="25"/>
  <c r="G36" i="25"/>
  <c r="G37" i="25"/>
  <c r="G38" i="25"/>
  <c r="G39" i="25"/>
  <c r="G40" i="25"/>
  <c r="G41" i="25"/>
  <c r="G42" i="25"/>
  <c r="G45" i="25"/>
  <c r="G46" i="25"/>
  <c r="G6" i="25"/>
  <c r="F7" i="25"/>
  <c r="F8" i="25"/>
  <c r="F9" i="25"/>
  <c r="F10" i="25"/>
  <c r="F11" i="25"/>
  <c r="F12" i="25"/>
  <c r="F13" i="25"/>
  <c r="F14" i="25"/>
  <c r="F15" i="25"/>
  <c r="F16" i="25"/>
  <c r="F17" i="25"/>
  <c r="F18" i="25"/>
  <c r="F19" i="25"/>
  <c r="F20" i="25"/>
  <c r="F21" i="25"/>
  <c r="F22" i="25"/>
  <c r="F24" i="25"/>
  <c r="F25" i="25"/>
  <c r="F26" i="25"/>
  <c r="F27" i="25"/>
  <c r="F28" i="25"/>
  <c r="F29" i="25"/>
  <c r="F30" i="25"/>
  <c r="F31" i="25"/>
  <c r="F32" i="25"/>
  <c r="F34" i="25"/>
  <c r="F36" i="25"/>
  <c r="F37" i="25"/>
  <c r="F40" i="25"/>
  <c r="F41" i="25"/>
  <c r="F42" i="25"/>
  <c r="F45" i="25"/>
  <c r="F46" i="25"/>
  <c r="F49" i="25"/>
  <c r="F6" i="25"/>
  <c r="I7" i="85"/>
  <c r="I8" i="85"/>
  <c r="I10" i="85"/>
  <c r="E10" i="25" s="1"/>
  <c r="I11" i="85"/>
  <c r="E11" i="25" s="1"/>
  <c r="I12" i="85"/>
  <c r="E12" i="25" s="1"/>
  <c r="I14" i="85"/>
  <c r="E14" i="25" s="1"/>
  <c r="I15" i="85"/>
  <c r="E15" i="25" s="1"/>
  <c r="I17" i="85"/>
  <c r="E17" i="25" s="1"/>
  <c r="I19" i="85"/>
  <c r="E19" i="25" s="1"/>
  <c r="I20" i="85"/>
  <c r="E20" i="25" s="1"/>
  <c r="I21" i="85"/>
  <c r="E21" i="25" s="1"/>
  <c r="I22" i="85"/>
  <c r="E22" i="25" s="1"/>
  <c r="I23" i="85"/>
  <c r="E23" i="25" s="1"/>
  <c r="I24" i="85"/>
  <c r="E24" i="25" s="1"/>
  <c r="I25" i="85"/>
  <c r="E25" i="25" s="1"/>
  <c r="I26" i="85"/>
  <c r="E26" i="25" s="1"/>
  <c r="I27" i="85"/>
  <c r="E27" i="25" s="1"/>
  <c r="I28" i="85"/>
  <c r="E28" i="25" s="1"/>
  <c r="I29" i="85"/>
  <c r="E29" i="25" s="1"/>
  <c r="I30" i="85"/>
  <c r="E30" i="25" s="1"/>
  <c r="I31" i="85"/>
  <c r="E31" i="25" s="1"/>
  <c r="I32" i="85"/>
  <c r="E32" i="25" s="1"/>
  <c r="I34" i="85"/>
  <c r="E34" i="25" s="1"/>
  <c r="I35" i="85"/>
  <c r="E35" i="25" s="1"/>
  <c r="I36" i="85"/>
  <c r="E36" i="25" s="1"/>
  <c r="I37" i="85"/>
  <c r="E37" i="25" s="1"/>
  <c r="I40" i="85"/>
  <c r="E40" i="25" s="1"/>
  <c r="I41" i="85"/>
  <c r="E41" i="25" s="1"/>
  <c r="I42" i="85"/>
  <c r="E42" i="25" s="1"/>
  <c r="I45" i="85"/>
  <c r="E45" i="25" s="1"/>
  <c r="I46" i="85"/>
  <c r="E46" i="25" s="1"/>
  <c r="I6" i="85"/>
  <c r="D7" i="25"/>
  <c r="D8" i="25"/>
  <c r="D10" i="25"/>
  <c r="D12" i="25"/>
  <c r="D14" i="25"/>
  <c r="D15" i="25"/>
  <c r="D17" i="25"/>
  <c r="D19" i="25"/>
  <c r="D20" i="25"/>
  <c r="D21" i="25"/>
  <c r="D23" i="25"/>
  <c r="D24" i="25"/>
  <c r="D25" i="25"/>
  <c r="D28" i="25"/>
  <c r="D30" i="25"/>
  <c r="D31" i="25"/>
  <c r="D35" i="25"/>
  <c r="D36" i="25"/>
  <c r="D41" i="25"/>
  <c r="D42" i="25"/>
  <c r="H7" i="23"/>
  <c r="H8" i="23"/>
  <c r="H9" i="23"/>
  <c r="H10" i="23"/>
  <c r="H11" i="23"/>
  <c r="H12" i="23"/>
  <c r="H14" i="23"/>
  <c r="H16" i="23"/>
  <c r="H17" i="23"/>
  <c r="H18" i="23"/>
  <c r="H19" i="23"/>
  <c r="H20" i="23"/>
  <c r="H23" i="23"/>
  <c r="H25" i="23"/>
  <c r="H26" i="23"/>
  <c r="H27" i="23"/>
  <c r="H28" i="23"/>
  <c r="H31" i="23"/>
  <c r="H32" i="23"/>
  <c r="H33" i="23"/>
  <c r="H34" i="23"/>
  <c r="H35" i="23"/>
  <c r="H36" i="23"/>
  <c r="H39" i="23"/>
  <c r="H40" i="23"/>
  <c r="H42" i="23"/>
  <c r="H44" i="23"/>
  <c r="H45" i="23"/>
  <c r="H46" i="23"/>
  <c r="H47" i="23"/>
  <c r="H49" i="23"/>
  <c r="H50" i="23"/>
  <c r="H52" i="23"/>
  <c r="H53" i="23"/>
  <c r="H54" i="23"/>
  <c r="H55" i="23"/>
  <c r="H56" i="23"/>
  <c r="H57" i="23"/>
  <c r="H58" i="23"/>
  <c r="H59" i="23"/>
  <c r="H60" i="23"/>
  <c r="H61" i="23"/>
  <c r="H62" i="23"/>
  <c r="H64" i="23"/>
  <c r="H65" i="23"/>
  <c r="H67" i="23"/>
  <c r="H69" i="23"/>
  <c r="H70" i="23"/>
  <c r="H71" i="23"/>
  <c r="H74" i="23"/>
  <c r="H75" i="23"/>
  <c r="H76" i="23"/>
  <c r="H77" i="23"/>
  <c r="H79" i="23"/>
  <c r="H6" i="23"/>
  <c r="F80" i="83"/>
  <c r="F72" i="83"/>
  <c r="F68" i="83"/>
  <c r="F66" i="83"/>
  <c r="F51" i="83"/>
  <c r="F48" i="83"/>
  <c r="F43" i="83"/>
  <c r="F37" i="83"/>
  <c r="F30" i="83"/>
  <c r="F41" i="83" s="1"/>
  <c r="F24" i="83"/>
  <c r="F22" i="83"/>
  <c r="F15" i="83"/>
  <c r="F13" i="83"/>
  <c r="G7" i="23"/>
  <c r="G8" i="23"/>
  <c r="G9" i="23"/>
  <c r="G10" i="23"/>
  <c r="G11" i="23"/>
  <c r="G12" i="23"/>
  <c r="G13" i="23"/>
  <c r="G14" i="23"/>
  <c r="G15" i="23"/>
  <c r="G16" i="23"/>
  <c r="G17" i="23"/>
  <c r="G18" i="23"/>
  <c r="G19" i="23"/>
  <c r="G20" i="23"/>
  <c r="G21" i="23"/>
  <c r="G22" i="23"/>
  <c r="G23" i="23"/>
  <c r="G24" i="23"/>
  <c r="G25" i="23"/>
  <c r="G26" i="23"/>
  <c r="G27" i="23"/>
  <c r="G28" i="23"/>
  <c r="G29" i="23"/>
  <c r="G30" i="23"/>
  <c r="G31" i="23"/>
  <c r="G32" i="23"/>
  <c r="G33" i="23"/>
  <c r="G34" i="23"/>
  <c r="G35" i="23"/>
  <c r="G36" i="23"/>
  <c r="G37" i="23"/>
  <c r="G38" i="23"/>
  <c r="G39" i="23"/>
  <c r="G40" i="23"/>
  <c r="G41" i="23"/>
  <c r="G42" i="23"/>
  <c r="G43" i="23"/>
  <c r="G44" i="23"/>
  <c r="G45" i="23"/>
  <c r="G46" i="23"/>
  <c r="G47" i="23"/>
  <c r="G48" i="23"/>
  <c r="G49" i="23"/>
  <c r="G50" i="23"/>
  <c r="G51" i="23"/>
  <c r="G52" i="23"/>
  <c r="G53" i="23"/>
  <c r="G54" i="23"/>
  <c r="G55" i="23"/>
  <c r="G56" i="23"/>
  <c r="G57" i="23"/>
  <c r="G58" i="23"/>
  <c r="G59" i="23"/>
  <c r="G60" i="23"/>
  <c r="G61" i="23"/>
  <c r="G62" i="23"/>
  <c r="G63" i="23"/>
  <c r="G64" i="23"/>
  <c r="G65" i="23"/>
  <c r="G66" i="23"/>
  <c r="G67" i="23"/>
  <c r="G68" i="23"/>
  <c r="G69" i="23"/>
  <c r="G70" i="23"/>
  <c r="G71" i="23"/>
  <c r="G72" i="23"/>
  <c r="G73" i="23"/>
  <c r="G74" i="23"/>
  <c r="G75" i="23"/>
  <c r="G76" i="23"/>
  <c r="G77" i="23"/>
  <c r="G79" i="23"/>
  <c r="G6" i="23"/>
  <c r="F80" i="82"/>
  <c r="F72" i="82"/>
  <c r="F68" i="82"/>
  <c r="F66" i="82"/>
  <c r="F51" i="82"/>
  <c r="F48" i="82"/>
  <c r="F43" i="82"/>
  <c r="F37" i="82"/>
  <c r="F30" i="82"/>
  <c r="F24" i="82"/>
  <c r="F22" i="82"/>
  <c r="F13" i="82"/>
  <c r="F7" i="23"/>
  <c r="F8" i="23"/>
  <c r="F9" i="23"/>
  <c r="F10" i="23"/>
  <c r="F11" i="23"/>
  <c r="F12" i="23"/>
  <c r="F13" i="23"/>
  <c r="F14" i="23"/>
  <c r="F16" i="23"/>
  <c r="F17" i="23"/>
  <c r="F18" i="23"/>
  <c r="F19" i="23"/>
  <c r="F20" i="23"/>
  <c r="F22" i="23"/>
  <c r="F23" i="23"/>
  <c r="F24" i="23"/>
  <c r="F25" i="23"/>
  <c r="F26" i="23"/>
  <c r="F27" i="23"/>
  <c r="F28" i="23"/>
  <c r="F29" i="23"/>
  <c r="F30" i="23"/>
  <c r="F31" i="23"/>
  <c r="F32" i="23"/>
  <c r="F33" i="23"/>
  <c r="F34" i="23"/>
  <c r="F35" i="23"/>
  <c r="F36" i="23"/>
  <c r="F37" i="23"/>
  <c r="F38" i="23"/>
  <c r="F39" i="23"/>
  <c r="F40" i="23"/>
  <c r="F41" i="23"/>
  <c r="F42" i="23"/>
  <c r="F44" i="23"/>
  <c r="F45" i="23"/>
  <c r="F46" i="23"/>
  <c r="F47" i="23"/>
  <c r="F49" i="23"/>
  <c r="F50" i="23"/>
  <c r="F51" i="23"/>
  <c r="F52" i="23"/>
  <c r="F53" i="23"/>
  <c r="F54" i="23"/>
  <c r="F55" i="23"/>
  <c r="F56" i="23"/>
  <c r="F57" i="23"/>
  <c r="F58" i="23"/>
  <c r="F59" i="23"/>
  <c r="F60" i="23"/>
  <c r="F61" i="23"/>
  <c r="F62" i="23"/>
  <c r="F64" i="23"/>
  <c r="F65" i="23"/>
  <c r="F66" i="23"/>
  <c r="F67" i="23"/>
  <c r="F68" i="23"/>
  <c r="F69" i="23"/>
  <c r="F70" i="23"/>
  <c r="F71" i="23"/>
  <c r="F72" i="23"/>
  <c r="F74" i="23"/>
  <c r="F75" i="23"/>
  <c r="F76" i="23"/>
  <c r="F77" i="23"/>
  <c r="F6" i="23"/>
  <c r="E7" i="23"/>
  <c r="E8" i="23"/>
  <c r="E9" i="23"/>
  <c r="E10" i="23"/>
  <c r="E11" i="23"/>
  <c r="E12" i="23"/>
  <c r="E14" i="23"/>
  <c r="E16" i="23"/>
  <c r="E17" i="23"/>
  <c r="E18" i="23"/>
  <c r="E19" i="23"/>
  <c r="E20" i="23"/>
  <c r="E23" i="23"/>
  <c r="E25" i="23"/>
  <c r="E26" i="23"/>
  <c r="E27" i="23"/>
  <c r="E28" i="23"/>
  <c r="E31" i="23"/>
  <c r="E32" i="23"/>
  <c r="E33" i="23"/>
  <c r="E34" i="23"/>
  <c r="E35" i="23"/>
  <c r="E36" i="23"/>
  <c r="E39" i="23"/>
  <c r="E40" i="23"/>
  <c r="E42" i="23"/>
  <c r="E44" i="23"/>
  <c r="E45" i="23"/>
  <c r="E46" i="23"/>
  <c r="E47" i="23"/>
  <c r="E50" i="23"/>
  <c r="E52" i="23"/>
  <c r="E53" i="23"/>
  <c r="E54" i="23"/>
  <c r="E55" i="23"/>
  <c r="E56" i="23"/>
  <c r="E57" i="23"/>
  <c r="E58" i="23"/>
  <c r="E59" i="23"/>
  <c r="E60" i="23"/>
  <c r="E61" i="23"/>
  <c r="E62" i="23"/>
  <c r="E64" i="23"/>
  <c r="E65" i="23"/>
  <c r="E67" i="23"/>
  <c r="E69" i="23"/>
  <c r="E70" i="23"/>
  <c r="E71" i="23"/>
  <c r="E74" i="23"/>
  <c r="E75" i="23"/>
  <c r="E76" i="23"/>
  <c r="E77" i="23"/>
  <c r="E79" i="23"/>
  <c r="E6" i="23"/>
  <c r="D10" i="23"/>
  <c r="D11" i="23"/>
  <c r="D12" i="23"/>
  <c r="D14" i="23"/>
  <c r="D17" i="23"/>
  <c r="D18" i="23"/>
  <c r="D19" i="23"/>
  <c r="D20" i="23"/>
  <c r="D23" i="23"/>
  <c r="D26" i="23"/>
  <c r="D27" i="23"/>
  <c r="D28" i="23"/>
  <c r="D31" i="23"/>
  <c r="D32" i="23"/>
  <c r="D33" i="23"/>
  <c r="D34" i="23"/>
  <c r="D35" i="23"/>
  <c r="D36" i="23"/>
  <c r="D39" i="23"/>
  <c r="D40" i="23"/>
  <c r="D42" i="23"/>
  <c r="D44" i="23"/>
  <c r="D45" i="23"/>
  <c r="D46" i="23"/>
  <c r="D47" i="23"/>
  <c r="D49" i="23"/>
  <c r="D50" i="23"/>
  <c r="D52" i="23"/>
  <c r="D53" i="23"/>
  <c r="D54" i="23"/>
  <c r="D55" i="23"/>
  <c r="D56" i="23"/>
  <c r="D57" i="23"/>
  <c r="D58" i="23"/>
  <c r="D59" i="23"/>
  <c r="D60" i="23"/>
  <c r="D61" i="23"/>
  <c r="D64" i="23"/>
  <c r="D65" i="23"/>
  <c r="D67" i="23"/>
  <c r="D68" i="23"/>
  <c r="D69" i="23"/>
  <c r="D70" i="23"/>
  <c r="D74" i="23"/>
  <c r="D49" i="88"/>
  <c r="D43" i="88"/>
  <c r="D39" i="88"/>
  <c r="D38" i="88"/>
  <c r="D33" i="88"/>
  <c r="D27" i="88"/>
  <c r="D18" i="88"/>
  <c r="D13" i="88"/>
  <c r="D11" i="88"/>
  <c r="D9" i="88"/>
  <c r="F49" i="87"/>
  <c r="D49" i="87"/>
  <c r="G49" i="25" s="1"/>
  <c r="F39" i="87"/>
  <c r="F43" i="87" s="1"/>
  <c r="D39" i="87"/>
  <c r="D43" i="87" s="1"/>
  <c r="G43" i="25" s="1"/>
  <c r="F38" i="87"/>
  <c r="D38" i="87"/>
  <c r="F33" i="87"/>
  <c r="G33" i="25" s="1"/>
  <c r="D33" i="87"/>
  <c r="F18" i="87"/>
  <c r="F27" i="87" s="1"/>
  <c r="D18" i="87"/>
  <c r="D27" i="87" s="1"/>
  <c r="F13" i="87"/>
  <c r="D13" i="87"/>
  <c r="F11" i="87"/>
  <c r="D11" i="87"/>
  <c r="F9" i="87"/>
  <c r="F16" i="87" s="1"/>
  <c r="D9" i="87"/>
  <c r="D16" i="87" s="1"/>
  <c r="D44" i="87" s="1"/>
  <c r="D50" i="87" s="1"/>
  <c r="D51" i="87" s="1"/>
  <c r="F49" i="86"/>
  <c r="D49" i="86"/>
  <c r="F39" i="86"/>
  <c r="F43" i="86" s="1"/>
  <c r="D39" i="86"/>
  <c r="D43" i="86" s="1"/>
  <c r="F38" i="86"/>
  <c r="F38" i="25" s="1"/>
  <c r="D38" i="86"/>
  <c r="F33" i="86"/>
  <c r="F33" i="25" s="1"/>
  <c r="D33" i="86"/>
  <c r="F18" i="86"/>
  <c r="F27" i="86" s="1"/>
  <c r="D18" i="86"/>
  <c r="D27" i="86" s="1"/>
  <c r="F13" i="86"/>
  <c r="D13" i="86"/>
  <c r="D16" i="86" s="1"/>
  <c r="D44" i="86" s="1"/>
  <c r="F11" i="86"/>
  <c r="D11" i="86"/>
  <c r="F16" i="86"/>
  <c r="D9" i="86"/>
  <c r="F49" i="85"/>
  <c r="D49" i="85"/>
  <c r="F39" i="85"/>
  <c r="F43" i="85" s="1"/>
  <c r="D39" i="85"/>
  <c r="D43" i="85" s="1"/>
  <c r="F38" i="85"/>
  <c r="D38" i="85"/>
  <c r="I38" i="85" s="1"/>
  <c r="E38" i="25" s="1"/>
  <c r="F33" i="85"/>
  <c r="D33" i="85"/>
  <c r="F18" i="85"/>
  <c r="F27" i="85" s="1"/>
  <c r="D18" i="85"/>
  <c r="D27" i="85" s="1"/>
  <c r="F13" i="85"/>
  <c r="D13" i="85"/>
  <c r="I13" i="85" s="1"/>
  <c r="E13" i="25" s="1"/>
  <c r="F11" i="85"/>
  <c r="D11" i="85"/>
  <c r="F9" i="85"/>
  <c r="D9" i="85"/>
  <c r="I9" i="85" s="1"/>
  <c r="E9" i="25" s="1"/>
  <c r="F49" i="84"/>
  <c r="D49" i="84"/>
  <c r="D40" i="84"/>
  <c r="D43" i="84" s="1"/>
  <c r="F38" i="84"/>
  <c r="D38" i="84"/>
  <c r="F33" i="84"/>
  <c r="D33" i="84"/>
  <c r="F13" i="84"/>
  <c r="D13" i="84"/>
  <c r="D13" i="25" s="1"/>
  <c r="F11" i="84"/>
  <c r="D11" i="84"/>
  <c r="D11" i="25" s="1"/>
  <c r="F9" i="84"/>
  <c r="D9" i="84"/>
  <c r="D9" i="25" s="1"/>
  <c r="D80" i="83"/>
  <c r="D72" i="83"/>
  <c r="H72" i="23" s="1"/>
  <c r="D68" i="83"/>
  <c r="H68" i="23" s="1"/>
  <c r="D66" i="83"/>
  <c r="H66" i="23" s="1"/>
  <c r="D51" i="83"/>
  <c r="H51" i="23" s="1"/>
  <c r="D48" i="83"/>
  <c r="H48" i="23" s="1"/>
  <c r="D43" i="83"/>
  <c r="D63" i="83" s="1"/>
  <c r="D38" i="83"/>
  <c r="H38" i="23" s="1"/>
  <c r="D37" i="83"/>
  <c r="H37" i="23" s="1"/>
  <c r="D30" i="83"/>
  <c r="D41" i="83" s="1"/>
  <c r="H41" i="23" s="1"/>
  <c r="D24" i="83"/>
  <c r="H24" i="23" s="1"/>
  <c r="D22" i="83"/>
  <c r="H22" i="23" s="1"/>
  <c r="D15" i="83"/>
  <c r="H15" i="23" s="1"/>
  <c r="D13" i="83"/>
  <c r="H13" i="23" s="1"/>
  <c r="D80" i="82"/>
  <c r="G80" i="23" s="1"/>
  <c r="D72" i="82"/>
  <c r="D68" i="82"/>
  <c r="D66" i="82"/>
  <c r="D51" i="82"/>
  <c r="D48" i="82"/>
  <c r="D43" i="82"/>
  <c r="D38" i="82"/>
  <c r="D37" i="82"/>
  <c r="D30" i="82"/>
  <c r="D24" i="82"/>
  <c r="D29" i="82" s="1"/>
  <c r="D22" i="82"/>
  <c r="D15" i="82"/>
  <c r="D21" i="82" s="1"/>
  <c r="D13" i="82"/>
  <c r="F80" i="81"/>
  <c r="D80" i="81"/>
  <c r="F72" i="81"/>
  <c r="D72" i="81"/>
  <c r="F68" i="81"/>
  <c r="D68" i="81"/>
  <c r="F66" i="81"/>
  <c r="D66" i="81"/>
  <c r="D63" i="81"/>
  <c r="F51" i="81"/>
  <c r="D51" i="81"/>
  <c r="F48" i="81"/>
  <c r="F48" i="23" s="1"/>
  <c r="D48" i="81"/>
  <c r="F43" i="81"/>
  <c r="D43" i="81"/>
  <c r="F38" i="81"/>
  <c r="D38" i="81"/>
  <c r="D41" i="81" s="1"/>
  <c r="F37" i="81"/>
  <c r="D37" i="81"/>
  <c r="F30" i="81"/>
  <c r="F41" i="81" s="1"/>
  <c r="D30" i="81"/>
  <c r="F24" i="81"/>
  <c r="D24" i="81"/>
  <c r="F22" i="81"/>
  <c r="F29" i="81" s="1"/>
  <c r="D22" i="81"/>
  <c r="D29" i="81" s="1"/>
  <c r="F15" i="81"/>
  <c r="F15" i="23" s="1"/>
  <c r="D15" i="81"/>
  <c r="F13" i="81"/>
  <c r="D13" i="81"/>
  <c r="D21" i="81" s="1"/>
  <c r="F80" i="80"/>
  <c r="D80" i="80"/>
  <c r="F72" i="80"/>
  <c r="D72" i="80"/>
  <c r="F68" i="80"/>
  <c r="D68" i="80"/>
  <c r="E68" i="23" s="1"/>
  <c r="F66" i="80"/>
  <c r="D66" i="80"/>
  <c r="E66" i="23" s="1"/>
  <c r="F51" i="80"/>
  <c r="D51" i="80"/>
  <c r="E51" i="23" s="1"/>
  <c r="F48" i="80"/>
  <c r="D48" i="80"/>
  <c r="F43" i="80"/>
  <c r="D43" i="80"/>
  <c r="D63" i="80" s="1"/>
  <c r="F38" i="80"/>
  <c r="D38" i="80"/>
  <c r="E38" i="23" s="1"/>
  <c r="F37" i="80"/>
  <c r="D37" i="80"/>
  <c r="E37" i="23" s="1"/>
  <c r="F30" i="80"/>
  <c r="D30" i="80"/>
  <c r="E30" i="23" s="1"/>
  <c r="F24" i="80"/>
  <c r="D24" i="80"/>
  <c r="E24" i="23" s="1"/>
  <c r="F22" i="80"/>
  <c r="D22" i="80"/>
  <c r="E22" i="23" s="1"/>
  <c r="F15" i="80"/>
  <c r="D15" i="80"/>
  <c r="E15" i="23" s="1"/>
  <c r="F13" i="80"/>
  <c r="D13" i="80"/>
  <c r="E13" i="23" s="1"/>
  <c r="F80" i="79"/>
  <c r="F72" i="79"/>
  <c r="D72" i="79"/>
  <c r="F68" i="79"/>
  <c r="D68" i="79"/>
  <c r="F66" i="79"/>
  <c r="D66" i="79"/>
  <c r="D66" i="23" s="1"/>
  <c r="F51" i="79"/>
  <c r="D51" i="79"/>
  <c r="D51" i="23" s="1"/>
  <c r="F48" i="79"/>
  <c r="D48" i="23" s="1"/>
  <c r="D48" i="79"/>
  <c r="F43" i="79"/>
  <c r="D43" i="79"/>
  <c r="D43" i="23" s="1"/>
  <c r="F38" i="79"/>
  <c r="D38" i="23" s="1"/>
  <c r="F37" i="79"/>
  <c r="D37" i="23" s="1"/>
  <c r="D37" i="79"/>
  <c r="F30" i="79"/>
  <c r="D30" i="79"/>
  <c r="D30" i="23" s="1"/>
  <c r="F24" i="79"/>
  <c r="D24" i="79"/>
  <c r="F22" i="79"/>
  <c r="D22" i="79"/>
  <c r="D22" i="23" s="1"/>
  <c r="F15" i="79"/>
  <c r="D15" i="79"/>
  <c r="F13" i="79"/>
  <c r="D13" i="79"/>
  <c r="I43" i="85" l="1"/>
  <c r="E43" i="25" s="1"/>
  <c r="I72" i="80"/>
  <c r="E72" i="23" s="1"/>
  <c r="F43" i="25"/>
  <c r="I49" i="85"/>
  <c r="E49" i="25" s="1"/>
  <c r="D45" i="25"/>
  <c r="D76" i="23"/>
  <c r="D80" i="23"/>
  <c r="H49" i="25"/>
  <c r="F63" i="81"/>
  <c r="F63" i="23" s="1"/>
  <c r="E8" i="25"/>
  <c r="K8" i="85"/>
  <c r="E7" i="25"/>
  <c r="K7" i="85"/>
  <c r="E6" i="25"/>
  <c r="K6" i="85"/>
  <c r="E48" i="23"/>
  <c r="E49" i="23"/>
  <c r="D32" i="25"/>
  <c r="D29" i="25"/>
  <c r="D37" i="25"/>
  <c r="D34" i="25"/>
  <c r="D38" i="25"/>
  <c r="D46" i="25"/>
  <c r="D26" i="25"/>
  <c r="D39" i="25"/>
  <c r="D22" i="25"/>
  <c r="D6" i="25"/>
  <c r="D9" i="23"/>
  <c r="D7" i="23"/>
  <c r="D6" i="23"/>
  <c r="D13" i="23"/>
  <c r="D8" i="23"/>
  <c r="D16" i="23"/>
  <c r="D15" i="23"/>
  <c r="D62" i="23"/>
  <c r="D24" i="23"/>
  <c r="D25" i="23"/>
  <c r="D71" i="23"/>
  <c r="D72" i="23"/>
  <c r="C13" i="92"/>
  <c r="I33" i="85"/>
  <c r="E33" i="25" s="1"/>
  <c r="C77" i="23"/>
  <c r="I77" i="92" s="1"/>
  <c r="I39" i="85"/>
  <c r="E39" i="25" s="1"/>
  <c r="I18" i="85"/>
  <c r="E18" i="25" s="1"/>
  <c r="H80" i="23"/>
  <c r="H43" i="23"/>
  <c r="H30" i="23"/>
  <c r="D18" i="25"/>
  <c r="F80" i="23"/>
  <c r="E80" i="23"/>
  <c r="D75" i="23"/>
  <c r="C33" i="90"/>
  <c r="E43" i="23"/>
  <c r="D21" i="80"/>
  <c r="E21" i="23" s="1"/>
  <c r="F43" i="84"/>
  <c r="D48" i="25"/>
  <c r="F21" i="79"/>
  <c r="C51" i="92"/>
  <c r="E51" i="90"/>
  <c r="C48" i="92"/>
  <c r="F51" i="90"/>
  <c r="C80" i="92"/>
  <c r="H51" i="90"/>
  <c r="C38" i="92"/>
  <c r="C41" i="92"/>
  <c r="C29" i="92"/>
  <c r="C79" i="92"/>
  <c r="C15" i="92"/>
  <c r="C43" i="92"/>
  <c r="G73" i="91"/>
  <c r="G80" i="91" s="1"/>
  <c r="C21" i="91"/>
  <c r="H73" i="91"/>
  <c r="H80" i="91" s="1"/>
  <c r="E73" i="91"/>
  <c r="E80" i="91" s="1"/>
  <c r="C38" i="91"/>
  <c r="D41" i="91"/>
  <c r="C41" i="91" s="1"/>
  <c r="D79" i="91"/>
  <c r="C79" i="91" s="1"/>
  <c r="D29" i="91"/>
  <c r="C29" i="91" s="1"/>
  <c r="C43" i="91"/>
  <c r="G51" i="90"/>
  <c r="C43" i="90"/>
  <c r="C40" i="90"/>
  <c r="C43" i="89"/>
  <c r="C48" i="89"/>
  <c r="G44" i="89"/>
  <c r="G49" i="89" s="1"/>
  <c r="D16" i="89"/>
  <c r="C40" i="89"/>
  <c r="D16" i="88"/>
  <c r="D44" i="88" s="1"/>
  <c r="D50" i="88" s="1"/>
  <c r="F44" i="88"/>
  <c r="F16" i="85"/>
  <c r="D16" i="85"/>
  <c r="F16" i="84"/>
  <c r="F44" i="84"/>
  <c r="F50" i="84" s="1"/>
  <c r="D21" i="83"/>
  <c r="D29" i="83"/>
  <c r="H29" i="23" s="1"/>
  <c r="F21" i="83"/>
  <c r="F29" i="83"/>
  <c r="F63" i="83"/>
  <c r="H63" i="23" s="1"/>
  <c r="F41" i="82"/>
  <c r="D63" i="82"/>
  <c r="F29" i="82"/>
  <c r="F63" i="82"/>
  <c r="D41" i="82"/>
  <c r="F21" i="82"/>
  <c r="F43" i="23"/>
  <c r="F79" i="23"/>
  <c r="F21" i="81"/>
  <c r="F21" i="23" s="1"/>
  <c r="F21" i="80"/>
  <c r="F29" i="80"/>
  <c r="D41" i="80"/>
  <c r="E41" i="23" s="1"/>
  <c r="D29" i="80"/>
  <c r="F41" i="80"/>
  <c r="F63" i="80"/>
  <c r="E63" i="23" s="1"/>
  <c r="F29" i="79"/>
  <c r="F63" i="79"/>
  <c r="D21" i="79"/>
  <c r="F41" i="79"/>
  <c r="D63" i="79"/>
  <c r="F44" i="87"/>
  <c r="D50" i="86"/>
  <c r="D51" i="86" s="1"/>
  <c r="F44" i="86"/>
  <c r="F44" i="85"/>
  <c r="D16" i="84"/>
  <c r="D73" i="83"/>
  <c r="D73" i="82"/>
  <c r="D81" i="82" s="1"/>
  <c r="D73" i="81"/>
  <c r="D81" i="81" s="1"/>
  <c r="D41" i="79"/>
  <c r="D80" i="79"/>
  <c r="D29" i="79"/>
  <c r="F73" i="81" l="1"/>
  <c r="D33" i="25"/>
  <c r="D49" i="25"/>
  <c r="D40" i="25"/>
  <c r="D43" i="25"/>
  <c r="D27" i="25"/>
  <c r="C80" i="23"/>
  <c r="I80" i="92" s="1"/>
  <c r="D44" i="85"/>
  <c r="D50" i="85" s="1"/>
  <c r="I16" i="85"/>
  <c r="E16" i="25" s="1"/>
  <c r="D81" i="83"/>
  <c r="H21" i="23"/>
  <c r="F50" i="87"/>
  <c r="G44" i="25"/>
  <c r="F50" i="86"/>
  <c r="F44" i="25"/>
  <c r="F50" i="85"/>
  <c r="C21" i="92"/>
  <c r="C63" i="92"/>
  <c r="D73" i="80"/>
  <c r="E29" i="23"/>
  <c r="D16" i="25"/>
  <c r="F73" i="79"/>
  <c r="F81" i="79" s="1"/>
  <c r="D41" i="23"/>
  <c r="D73" i="79"/>
  <c r="D73" i="91"/>
  <c r="C16" i="90"/>
  <c r="D44" i="89"/>
  <c r="C16" i="89"/>
  <c r="F50" i="88"/>
  <c r="H44" i="25"/>
  <c r="F73" i="83"/>
  <c r="F81" i="83" s="1"/>
  <c r="H81" i="23" s="1"/>
  <c r="F73" i="82"/>
  <c r="F81" i="82" s="1"/>
  <c r="G81" i="23" s="1"/>
  <c r="F81" i="81"/>
  <c r="F73" i="23"/>
  <c r="F73" i="80"/>
  <c r="F81" i="80" s="1"/>
  <c r="D44" i="84"/>
  <c r="M33" i="67"/>
  <c r="H19" i="67"/>
  <c r="M19" i="67"/>
  <c r="C79" i="8"/>
  <c r="C80" i="8"/>
  <c r="C73" i="8"/>
  <c r="C74" i="8"/>
  <c r="C75" i="8"/>
  <c r="C76" i="8"/>
  <c r="C77" i="8"/>
  <c r="C78" i="8"/>
  <c r="C81" i="8"/>
  <c r="C82" i="8"/>
  <c r="I73" i="80" l="1"/>
  <c r="F51" i="87"/>
  <c r="I50" i="85"/>
  <c r="F51" i="85"/>
  <c r="I51" i="88"/>
  <c r="F51" i="88"/>
  <c r="F51" i="86"/>
  <c r="D44" i="25"/>
  <c r="D21" i="23"/>
  <c r="D63" i="23"/>
  <c r="D29" i="23"/>
  <c r="I44" i="85"/>
  <c r="H73" i="23"/>
  <c r="H50" i="25"/>
  <c r="H51" i="25" s="1"/>
  <c r="G50" i="25"/>
  <c r="G51" i="25" s="1"/>
  <c r="I51" i="87"/>
  <c r="F50" i="25"/>
  <c r="E50" i="25"/>
  <c r="D81" i="80"/>
  <c r="E73" i="23"/>
  <c r="D81" i="79"/>
  <c r="C81" i="92"/>
  <c r="C73" i="92"/>
  <c r="D80" i="91"/>
  <c r="C80" i="91" s="1"/>
  <c r="C73" i="91"/>
  <c r="D51" i="90"/>
  <c r="C44" i="90"/>
  <c r="C44" i="89"/>
  <c r="D49" i="89"/>
  <c r="D50" i="84"/>
  <c r="C66" i="8"/>
  <c r="G87" i="8"/>
  <c r="C84" i="8"/>
  <c r="C83" i="8"/>
  <c r="L12" i="73"/>
  <c r="L13" i="73"/>
  <c r="I12" i="73"/>
  <c r="C64" i="8"/>
  <c r="C72" i="8"/>
  <c r="C71" i="8"/>
  <c r="C85" i="8"/>
  <c r="C86" i="8"/>
  <c r="C68" i="8"/>
  <c r="C67" i="8"/>
  <c r="I81" i="80" l="1"/>
  <c r="E81" i="23" s="1"/>
  <c r="E51" i="25" s="1"/>
  <c r="D51" i="85"/>
  <c r="K50" i="85"/>
  <c r="D81" i="23"/>
  <c r="F81" i="23"/>
  <c r="F51" i="25" s="1"/>
  <c r="I51" i="86"/>
  <c r="E44" i="25"/>
  <c r="K44" i="85"/>
  <c r="D50" i="25"/>
  <c r="D73" i="23"/>
  <c r="C50" i="90"/>
  <c r="C49" i="89"/>
  <c r="M42" i="67"/>
  <c r="H42" i="67"/>
  <c r="J42" i="67" s="1"/>
  <c r="M38" i="67"/>
  <c r="M22" i="67"/>
  <c r="E41" i="67"/>
  <c r="L8" i="73"/>
  <c r="L20" i="73"/>
  <c r="L25" i="73"/>
  <c r="L24" i="73"/>
  <c r="L19" i="73"/>
  <c r="L11" i="73"/>
  <c r="L14" i="73"/>
  <c r="L15" i="73"/>
  <c r="L7" i="73"/>
  <c r="I24" i="73"/>
  <c r="D26" i="73"/>
  <c r="E26" i="73"/>
  <c r="F26" i="73"/>
  <c r="G26" i="73"/>
  <c r="H26" i="73"/>
  <c r="J26" i="73"/>
  <c r="K26" i="73"/>
  <c r="C26" i="73"/>
  <c r="D21" i="73"/>
  <c r="E21" i="73"/>
  <c r="F21" i="73"/>
  <c r="G21" i="73"/>
  <c r="H21" i="73"/>
  <c r="J21" i="73"/>
  <c r="K21" i="73"/>
  <c r="C21" i="73"/>
  <c r="I19" i="73"/>
  <c r="J16" i="73"/>
  <c r="I25" i="73"/>
  <c r="C16" i="73"/>
  <c r="C28" i="73" s="1"/>
  <c r="D16" i="73"/>
  <c r="E16" i="73"/>
  <c r="E28" i="73" s="1"/>
  <c r="G16" i="73"/>
  <c r="G28" i="73" s="1"/>
  <c r="H16" i="73"/>
  <c r="I8" i="73"/>
  <c r="I9" i="73"/>
  <c r="L9" i="73" s="1"/>
  <c r="I10" i="73"/>
  <c r="L10" i="73" s="1"/>
  <c r="I11" i="73"/>
  <c r="I13" i="73"/>
  <c r="I14" i="73"/>
  <c r="I15" i="73"/>
  <c r="I20" i="73"/>
  <c r="I7" i="73"/>
  <c r="F28" i="73" l="1"/>
  <c r="H28" i="73"/>
  <c r="I21" i="73"/>
  <c r="I51" i="85"/>
  <c r="D51" i="25"/>
  <c r="C51" i="90"/>
  <c r="D28" i="73"/>
  <c r="I26" i="73"/>
  <c r="L26" i="73"/>
  <c r="M40" i="67"/>
  <c r="M39" i="67"/>
  <c r="J28" i="73"/>
  <c r="K16" i="73"/>
  <c r="K28" i="73" s="1"/>
  <c r="L16" i="73"/>
  <c r="L21" i="73"/>
  <c r="I16" i="73"/>
  <c r="I28" i="73" l="1"/>
  <c r="L28" i="73"/>
  <c r="C23" i="25" l="1"/>
  <c r="J14" i="72" l="1"/>
  <c r="I14" i="72"/>
  <c r="F14" i="72" s="1"/>
  <c r="H14" i="72"/>
  <c r="G14" i="72"/>
  <c r="D14" i="72"/>
  <c r="C14" i="72"/>
  <c r="F13" i="72"/>
  <c r="E13" i="72"/>
  <c r="F12" i="72"/>
  <c r="E12" i="72"/>
  <c r="F11" i="72"/>
  <c r="E11" i="72"/>
  <c r="F10" i="72"/>
  <c r="E10" i="72"/>
  <c r="F9" i="72"/>
  <c r="E9" i="72"/>
  <c r="E14" i="72" s="1"/>
  <c r="F8" i="72"/>
  <c r="E8" i="72"/>
  <c r="M26" i="71" l="1"/>
  <c r="M25" i="71"/>
  <c r="M24" i="71"/>
  <c r="M23" i="71"/>
  <c r="M22" i="71"/>
  <c r="M21" i="71"/>
  <c r="M20" i="71"/>
  <c r="M19" i="71"/>
  <c r="M18" i="71" s="1"/>
  <c r="L18" i="71"/>
  <c r="K18" i="71"/>
  <c r="J18" i="71"/>
  <c r="J27" i="71" s="1"/>
  <c r="I18" i="71"/>
  <c r="H18" i="71"/>
  <c r="G18" i="71"/>
  <c r="F18" i="71"/>
  <c r="F27" i="71" s="1"/>
  <c r="E18" i="71"/>
  <c r="M17" i="71"/>
  <c r="M16" i="71"/>
  <c r="M15" i="71"/>
  <c r="M13" i="71" s="1"/>
  <c r="M14" i="71"/>
  <c r="L13" i="71"/>
  <c r="L27" i="71" s="1"/>
  <c r="K13" i="71"/>
  <c r="K27" i="71" s="1"/>
  <c r="J13" i="71"/>
  <c r="I13" i="71"/>
  <c r="I27" i="71" s="1"/>
  <c r="H13" i="71"/>
  <c r="H27" i="71" s="1"/>
  <c r="G13" i="71"/>
  <c r="G27" i="71" s="1"/>
  <c r="F13" i="71"/>
  <c r="E13" i="71"/>
  <c r="E27" i="71" l="1"/>
  <c r="M27" i="71"/>
  <c r="C33" i="23" l="1"/>
  <c r="I33" i="92" s="1"/>
  <c r="D41" i="67" l="1"/>
  <c r="F41" i="67" l="1"/>
  <c r="C69" i="8" l="1"/>
  <c r="C53" i="8"/>
  <c r="C54" i="8"/>
  <c r="C55" i="8"/>
  <c r="C56" i="8"/>
  <c r="C57" i="8"/>
  <c r="C58" i="8"/>
  <c r="C59" i="8"/>
  <c r="C60" i="8"/>
  <c r="C47" i="8"/>
  <c r="C48" i="8"/>
  <c r="C49" i="8"/>
  <c r="C50" i="8"/>
  <c r="C51" i="8"/>
  <c r="C52" i="8"/>
  <c r="C41" i="67"/>
  <c r="G41" i="67" s="1"/>
  <c r="J41" i="67" s="1"/>
  <c r="E19" i="67" l="1"/>
  <c r="E33" i="67"/>
  <c r="E38" i="67" s="1"/>
  <c r="C33" i="67"/>
  <c r="C38" i="67" s="1"/>
  <c r="D33" i="67"/>
  <c r="D38" i="67" s="1"/>
  <c r="H38" i="67"/>
  <c r="F33" i="67"/>
  <c r="F38" i="67" s="1"/>
  <c r="C19" i="67"/>
  <c r="D19" i="67"/>
  <c r="F19" i="67"/>
  <c r="H40" i="67" l="1"/>
  <c r="H39" i="67"/>
  <c r="F40" i="67"/>
  <c r="F39" i="67"/>
  <c r="E39" i="67"/>
  <c r="E40" i="67"/>
  <c r="D40" i="67"/>
  <c r="D39" i="67"/>
  <c r="C40" i="67"/>
  <c r="C39" i="67"/>
  <c r="G39" i="67" l="1"/>
  <c r="J39" i="67" s="1"/>
  <c r="G16" i="47"/>
  <c r="C70" i="8" l="1"/>
  <c r="C65" i="8" l="1"/>
  <c r="C63" i="8"/>
  <c r="C61" i="8"/>
  <c r="C62" i="8"/>
  <c r="C46" i="8" l="1"/>
  <c r="C45" i="8"/>
  <c r="G21" i="47" l="1"/>
  <c r="E87" i="8" l="1"/>
  <c r="F87" i="8"/>
  <c r="H87" i="8"/>
  <c r="H92" i="8" s="1"/>
  <c r="I87" i="8"/>
  <c r="I89" i="8" s="1"/>
  <c r="I92" i="8" s="1"/>
  <c r="J87" i="8"/>
  <c r="K87" i="8"/>
  <c r="L87" i="8"/>
  <c r="M87" i="8"/>
  <c r="M90" i="8" s="1"/>
  <c r="M92" i="8" s="1"/>
  <c r="G13" i="47" l="1"/>
  <c r="G14" i="47"/>
  <c r="G17" i="47"/>
  <c r="G18" i="47"/>
  <c r="G11" i="47"/>
  <c r="F8" i="47" l="1"/>
  <c r="E8" i="47"/>
  <c r="D8" i="47"/>
  <c r="C8" i="47"/>
  <c r="G8" i="47" l="1"/>
  <c r="G27" i="47" s="1"/>
  <c r="C8" i="34" l="1"/>
  <c r="C8" i="35"/>
  <c r="H124" i="35" l="1"/>
  <c r="H125" i="35" s="1"/>
  <c r="G124" i="35"/>
  <c r="G125" i="35" s="1"/>
  <c r="F124" i="35"/>
  <c r="F125" i="35" s="1"/>
  <c r="E124" i="35"/>
  <c r="E125" i="35" s="1"/>
  <c r="C121" i="35"/>
  <c r="D119" i="35"/>
  <c r="C118" i="35"/>
  <c r="C117" i="35"/>
  <c r="C116" i="35"/>
  <c r="H115" i="35"/>
  <c r="H119" i="35" s="1"/>
  <c r="G115" i="35"/>
  <c r="G119" i="35" s="1"/>
  <c r="F115" i="35"/>
  <c r="F119" i="35" s="1"/>
  <c r="E115" i="35"/>
  <c r="E119" i="35" s="1"/>
  <c r="H114" i="35"/>
  <c r="G114" i="35"/>
  <c r="F114" i="35"/>
  <c r="E114" i="35"/>
  <c r="D114" i="35"/>
  <c r="C113" i="35"/>
  <c r="C112" i="35"/>
  <c r="C111" i="35"/>
  <c r="C110" i="35"/>
  <c r="H109" i="35"/>
  <c r="G109" i="35"/>
  <c r="F109" i="35"/>
  <c r="E109" i="35"/>
  <c r="D109" i="35"/>
  <c r="C108" i="35"/>
  <c r="C107" i="35"/>
  <c r="C106" i="35"/>
  <c r="C105" i="35"/>
  <c r="C104" i="35"/>
  <c r="C102" i="35"/>
  <c r="C101" i="35"/>
  <c r="C100" i="35"/>
  <c r="C98" i="35"/>
  <c r="C97" i="35"/>
  <c r="C96" i="35"/>
  <c r="C95" i="35"/>
  <c r="H94" i="35"/>
  <c r="H103" i="35" s="1"/>
  <c r="G94" i="35"/>
  <c r="G103" i="35" s="1"/>
  <c r="F94" i="35"/>
  <c r="F103" i="35" s="1"/>
  <c r="E94" i="35"/>
  <c r="E103" i="35" s="1"/>
  <c r="D94" i="35"/>
  <c r="D103" i="35" s="1"/>
  <c r="C93" i="35"/>
  <c r="C91" i="35"/>
  <c r="C90" i="35"/>
  <c r="H89" i="35"/>
  <c r="G89" i="35"/>
  <c r="F89" i="35"/>
  <c r="E89" i="35"/>
  <c r="D89" i="35"/>
  <c r="C88" i="35"/>
  <c r="H87" i="35"/>
  <c r="G87" i="35"/>
  <c r="F87" i="35"/>
  <c r="E87" i="35"/>
  <c r="D87" i="35"/>
  <c r="C86" i="35"/>
  <c r="H85" i="35"/>
  <c r="G85" i="35"/>
  <c r="F85" i="35"/>
  <c r="E85" i="35"/>
  <c r="D85" i="35"/>
  <c r="C84" i="35"/>
  <c r="C83" i="35"/>
  <c r="C83" i="32" s="1"/>
  <c r="C82" i="35"/>
  <c r="C82" i="32" s="1"/>
  <c r="H80" i="35"/>
  <c r="F80" i="35"/>
  <c r="E80" i="35"/>
  <c r="C76" i="35"/>
  <c r="C75" i="35"/>
  <c r="C74" i="35"/>
  <c r="H72" i="35"/>
  <c r="G72" i="35"/>
  <c r="F72" i="35"/>
  <c r="E72" i="35"/>
  <c r="D72" i="35"/>
  <c r="C71" i="35"/>
  <c r="C70" i="35"/>
  <c r="C69" i="35"/>
  <c r="H68" i="35"/>
  <c r="G68" i="35"/>
  <c r="F68" i="35"/>
  <c r="E68" i="35"/>
  <c r="D68" i="35"/>
  <c r="C67" i="35"/>
  <c r="H66" i="35"/>
  <c r="G66" i="35"/>
  <c r="F66" i="35"/>
  <c r="E66" i="35"/>
  <c r="D66" i="35"/>
  <c r="C65" i="35"/>
  <c r="C64" i="35"/>
  <c r="C62" i="35"/>
  <c r="C61" i="35"/>
  <c r="C60" i="35"/>
  <c r="C59" i="35"/>
  <c r="C58" i="35"/>
  <c r="C57" i="35"/>
  <c r="C56" i="35"/>
  <c r="C55" i="35"/>
  <c r="C54" i="35"/>
  <c r="C53" i="35"/>
  <c r="C52" i="35"/>
  <c r="H51" i="35"/>
  <c r="G51" i="35"/>
  <c r="F51" i="35"/>
  <c r="E51" i="35"/>
  <c r="D51" i="35"/>
  <c r="C50" i="35"/>
  <c r="C49" i="35"/>
  <c r="H48" i="35"/>
  <c r="G48" i="35"/>
  <c r="F48" i="35"/>
  <c r="E48" i="35"/>
  <c r="D48" i="35"/>
  <c r="C47" i="35"/>
  <c r="C46" i="35"/>
  <c r="C45" i="35"/>
  <c r="C44" i="35"/>
  <c r="H43" i="35"/>
  <c r="G43" i="35"/>
  <c r="F43" i="35"/>
  <c r="E43" i="35"/>
  <c r="D43" i="35"/>
  <c r="C42" i="35"/>
  <c r="C40" i="35"/>
  <c r="C39" i="35"/>
  <c r="H38" i="35"/>
  <c r="G38" i="35"/>
  <c r="F38" i="35"/>
  <c r="E38" i="35"/>
  <c r="D38" i="35"/>
  <c r="H37" i="35"/>
  <c r="G37" i="35"/>
  <c r="F37" i="35"/>
  <c r="E37" i="35"/>
  <c r="D37" i="35"/>
  <c r="D37" i="32" s="1"/>
  <c r="C36" i="35"/>
  <c r="C36" i="32" s="1"/>
  <c r="C35" i="35"/>
  <c r="C32" i="35"/>
  <c r="C31" i="35"/>
  <c r="H30" i="35"/>
  <c r="G30" i="35"/>
  <c r="F30" i="35"/>
  <c r="E30" i="35"/>
  <c r="D30" i="35"/>
  <c r="C28" i="35"/>
  <c r="C27" i="35"/>
  <c r="C26" i="35"/>
  <c r="C25" i="35"/>
  <c r="H24" i="35"/>
  <c r="G24" i="35"/>
  <c r="F24" i="35"/>
  <c r="E24" i="35"/>
  <c r="D24" i="35"/>
  <c r="C23" i="35"/>
  <c r="H22" i="35"/>
  <c r="G22" i="35"/>
  <c r="F22" i="35"/>
  <c r="E22" i="35"/>
  <c r="D22" i="35"/>
  <c r="C20" i="35"/>
  <c r="C19" i="35"/>
  <c r="C18" i="35"/>
  <c r="C17" i="35"/>
  <c r="C16" i="35"/>
  <c r="H15" i="35"/>
  <c r="G15" i="35"/>
  <c r="F15" i="35"/>
  <c r="E15" i="35"/>
  <c r="D15" i="35"/>
  <c r="C14" i="35"/>
  <c r="C12" i="35"/>
  <c r="C11" i="35"/>
  <c r="C10" i="35"/>
  <c r="C7" i="35"/>
  <c r="C6" i="35"/>
  <c r="H124" i="34"/>
  <c r="H125" i="34" s="1"/>
  <c r="G124" i="34"/>
  <c r="G125" i="34" s="1"/>
  <c r="F124" i="34"/>
  <c r="F125" i="34" s="1"/>
  <c r="E124" i="34"/>
  <c r="E125" i="34" s="1"/>
  <c r="C121" i="34"/>
  <c r="D119" i="34"/>
  <c r="C118" i="34"/>
  <c r="C117" i="34"/>
  <c r="C116" i="34"/>
  <c r="H115" i="34"/>
  <c r="H119" i="34" s="1"/>
  <c r="G115" i="34"/>
  <c r="G119" i="34" s="1"/>
  <c r="F115" i="34"/>
  <c r="F119" i="34" s="1"/>
  <c r="E115" i="34"/>
  <c r="E119" i="34" s="1"/>
  <c r="H114" i="34"/>
  <c r="G114" i="34"/>
  <c r="F114" i="34"/>
  <c r="E114" i="34"/>
  <c r="D114" i="34"/>
  <c r="C113" i="34"/>
  <c r="C112" i="34"/>
  <c r="C111" i="34"/>
  <c r="C110" i="34"/>
  <c r="H109" i="34"/>
  <c r="G109" i="34"/>
  <c r="F109" i="34"/>
  <c r="E109" i="34"/>
  <c r="D109" i="34"/>
  <c r="C108" i="34"/>
  <c r="C107" i="34"/>
  <c r="C106" i="34"/>
  <c r="C105" i="34"/>
  <c r="C104" i="34"/>
  <c r="C102" i="34"/>
  <c r="C101" i="34"/>
  <c r="C100" i="34"/>
  <c r="C98" i="34"/>
  <c r="C97" i="34"/>
  <c r="C96" i="34"/>
  <c r="C95" i="34"/>
  <c r="H94" i="34"/>
  <c r="H103" i="34" s="1"/>
  <c r="G94" i="34"/>
  <c r="G103" i="34" s="1"/>
  <c r="F94" i="34"/>
  <c r="F103" i="34" s="1"/>
  <c r="E94" i="34"/>
  <c r="E103" i="34" s="1"/>
  <c r="D94" i="34"/>
  <c r="C93" i="34"/>
  <c r="C91" i="34"/>
  <c r="C90" i="34"/>
  <c r="H89" i="34"/>
  <c r="G89" i="34"/>
  <c r="F89" i="34"/>
  <c r="E89" i="34"/>
  <c r="D89" i="34"/>
  <c r="C88" i="34"/>
  <c r="H87" i="34"/>
  <c r="G87" i="34"/>
  <c r="F87" i="34"/>
  <c r="E87" i="34"/>
  <c r="D87" i="34"/>
  <c r="C86" i="34"/>
  <c r="H85" i="34"/>
  <c r="G85" i="34"/>
  <c r="F85" i="34"/>
  <c r="E85" i="34"/>
  <c r="D85" i="34"/>
  <c r="C84" i="34"/>
  <c r="C83" i="34"/>
  <c r="C82" i="34"/>
  <c r="H79" i="34"/>
  <c r="H80" i="34" s="1"/>
  <c r="G79" i="34"/>
  <c r="G80" i="34" s="1"/>
  <c r="F79" i="34"/>
  <c r="F80" i="34" s="1"/>
  <c r="D79" i="34"/>
  <c r="D80" i="34" s="1"/>
  <c r="C76" i="34"/>
  <c r="C75" i="34"/>
  <c r="C74" i="34"/>
  <c r="H72" i="34"/>
  <c r="G72" i="34"/>
  <c r="F72" i="34"/>
  <c r="E72" i="34"/>
  <c r="D72" i="34"/>
  <c r="C71" i="34"/>
  <c r="C70" i="34"/>
  <c r="C69" i="34"/>
  <c r="H68" i="34"/>
  <c r="G68" i="34"/>
  <c r="F68" i="34"/>
  <c r="E68" i="34"/>
  <c r="D68" i="34"/>
  <c r="C67" i="34"/>
  <c r="H66" i="34"/>
  <c r="G66" i="34"/>
  <c r="F66" i="34"/>
  <c r="E66" i="34"/>
  <c r="D66" i="34"/>
  <c r="C65" i="34"/>
  <c r="C64" i="34"/>
  <c r="C62" i="34"/>
  <c r="C61" i="34"/>
  <c r="C60" i="34"/>
  <c r="C59" i="34"/>
  <c r="C58" i="34"/>
  <c r="C57" i="34"/>
  <c r="C56" i="34"/>
  <c r="C55" i="34"/>
  <c r="C54" i="34"/>
  <c r="C53" i="34"/>
  <c r="C52" i="34"/>
  <c r="H51" i="34"/>
  <c r="G51" i="34"/>
  <c r="F51" i="34"/>
  <c r="E51" i="34"/>
  <c r="D51" i="34"/>
  <c r="C50" i="34"/>
  <c r="C49" i="34"/>
  <c r="H48" i="34"/>
  <c r="G48" i="34"/>
  <c r="F48" i="34"/>
  <c r="E48" i="34"/>
  <c r="D48" i="34"/>
  <c r="C47" i="34"/>
  <c r="C46" i="34"/>
  <c r="C45" i="34"/>
  <c r="C44" i="34"/>
  <c r="H43" i="34"/>
  <c r="G43" i="34"/>
  <c r="F43" i="34"/>
  <c r="E43" i="34"/>
  <c r="D43" i="34"/>
  <c r="C42" i="34"/>
  <c r="C40" i="34"/>
  <c r="C39" i="34"/>
  <c r="H38" i="34"/>
  <c r="G38" i="34"/>
  <c r="F38" i="34"/>
  <c r="E38" i="34"/>
  <c r="D38" i="34"/>
  <c r="H37" i="34"/>
  <c r="G37" i="34"/>
  <c r="F37" i="34"/>
  <c r="E37" i="34"/>
  <c r="D37" i="34"/>
  <c r="C36" i="34"/>
  <c r="C35" i="34"/>
  <c r="C34" i="34"/>
  <c r="C32" i="34"/>
  <c r="H30" i="34"/>
  <c r="G30" i="34"/>
  <c r="F30" i="34"/>
  <c r="E30" i="34"/>
  <c r="C28" i="34"/>
  <c r="C27" i="34"/>
  <c r="C26" i="34"/>
  <c r="C25" i="34"/>
  <c r="H24" i="34"/>
  <c r="G24" i="34"/>
  <c r="F24" i="34"/>
  <c r="E24" i="34"/>
  <c r="D24" i="34"/>
  <c r="C23" i="34"/>
  <c r="H22" i="34"/>
  <c r="G22" i="34"/>
  <c r="F22" i="34"/>
  <c r="E22" i="34"/>
  <c r="D22" i="34"/>
  <c r="C20" i="34"/>
  <c r="C19" i="34"/>
  <c r="C18" i="34"/>
  <c r="C17" i="34"/>
  <c r="C16" i="34"/>
  <c r="H15" i="34"/>
  <c r="G15" i="34"/>
  <c r="F15" i="34"/>
  <c r="E15" i="34"/>
  <c r="D15" i="34"/>
  <c r="C14" i="34"/>
  <c r="H13" i="34"/>
  <c r="G13" i="34"/>
  <c r="F13" i="34"/>
  <c r="E13" i="34"/>
  <c r="D13" i="34"/>
  <c r="C12" i="34"/>
  <c r="C11" i="34"/>
  <c r="C10" i="34"/>
  <c r="C7" i="34"/>
  <c r="C6" i="34"/>
  <c r="D63" i="35" l="1"/>
  <c r="E29" i="35"/>
  <c r="H63" i="35"/>
  <c r="C114" i="34"/>
  <c r="G21" i="34"/>
  <c r="C87" i="34"/>
  <c r="C94" i="34"/>
  <c r="H21" i="34"/>
  <c r="H29" i="34"/>
  <c r="E41" i="35"/>
  <c r="H92" i="34"/>
  <c r="H120" i="34" s="1"/>
  <c r="H126" i="34" s="1"/>
  <c r="G29" i="34"/>
  <c r="G41" i="34"/>
  <c r="H92" i="35"/>
  <c r="H120" i="35" s="1"/>
  <c r="H126" i="35" s="1"/>
  <c r="C115" i="35"/>
  <c r="C72" i="34"/>
  <c r="C24" i="35"/>
  <c r="C37" i="35"/>
  <c r="C37" i="32" s="1"/>
  <c r="D92" i="34"/>
  <c r="F41" i="34"/>
  <c r="C37" i="34"/>
  <c r="C43" i="35"/>
  <c r="C51" i="35"/>
  <c r="H41" i="34"/>
  <c r="C38" i="34"/>
  <c r="E92" i="34"/>
  <c r="E120" i="34" s="1"/>
  <c r="E126" i="34" s="1"/>
  <c r="F29" i="34"/>
  <c r="D29" i="34"/>
  <c r="F63" i="34"/>
  <c r="C66" i="34"/>
  <c r="D29" i="35"/>
  <c r="H29" i="35"/>
  <c r="C38" i="35"/>
  <c r="D92" i="35"/>
  <c r="D120" i="35" s="1"/>
  <c r="D120" i="32" s="1"/>
  <c r="C85" i="35"/>
  <c r="C68" i="34"/>
  <c r="F92" i="34"/>
  <c r="F120" i="34" s="1"/>
  <c r="F126" i="34" s="1"/>
  <c r="C15" i="35"/>
  <c r="C22" i="34"/>
  <c r="C51" i="34"/>
  <c r="C22" i="35"/>
  <c r="E29" i="34"/>
  <c r="E41" i="34"/>
  <c r="E63" i="34"/>
  <c r="H63" i="34"/>
  <c r="G92" i="34"/>
  <c r="G120" i="34" s="1"/>
  <c r="G126" i="34" s="1"/>
  <c r="C115" i="34"/>
  <c r="C119" i="34"/>
  <c r="D41" i="35"/>
  <c r="D41" i="32" s="1"/>
  <c r="H41" i="35"/>
  <c r="C68" i="35"/>
  <c r="C72" i="35"/>
  <c r="C89" i="35"/>
  <c r="C119" i="35"/>
  <c r="E63" i="35"/>
  <c r="C87" i="35"/>
  <c r="F92" i="35"/>
  <c r="F120" i="35" s="1"/>
  <c r="F126" i="35" s="1"/>
  <c r="C109" i="35"/>
  <c r="G29" i="35"/>
  <c r="G41" i="35"/>
  <c r="G63" i="35"/>
  <c r="C66" i="35"/>
  <c r="G92" i="35"/>
  <c r="G120" i="35" s="1"/>
  <c r="G126" i="35" s="1"/>
  <c r="C114" i="35"/>
  <c r="C30" i="35"/>
  <c r="F63" i="35"/>
  <c r="C48" i="35"/>
  <c r="C13" i="34"/>
  <c r="C103" i="35"/>
  <c r="F41" i="35"/>
  <c r="E92" i="35"/>
  <c r="E120" i="35" s="1"/>
  <c r="E126" i="35" s="1"/>
  <c r="F29" i="35"/>
  <c r="C94" i="35"/>
  <c r="D80" i="35"/>
  <c r="C109" i="34"/>
  <c r="D103" i="34"/>
  <c r="C103" i="34" s="1"/>
  <c r="D63" i="34"/>
  <c r="G63" i="34"/>
  <c r="C24" i="34"/>
  <c r="C15" i="34"/>
  <c r="E21" i="34"/>
  <c r="F21" i="34"/>
  <c r="D21" i="34"/>
  <c r="C43" i="34"/>
  <c r="C85" i="34"/>
  <c r="C48" i="34"/>
  <c r="C89" i="34"/>
  <c r="E77" i="34" l="1"/>
  <c r="D31" i="34" s="1"/>
  <c r="D122" i="34"/>
  <c r="C77" i="35"/>
  <c r="C92" i="34"/>
  <c r="C41" i="35"/>
  <c r="C41" i="32" s="1"/>
  <c r="C29" i="34"/>
  <c r="C63" i="34"/>
  <c r="E73" i="34"/>
  <c r="H73" i="34"/>
  <c r="H81" i="34" s="1"/>
  <c r="C29" i="35"/>
  <c r="F73" i="34"/>
  <c r="F81" i="34" s="1"/>
  <c r="G73" i="34"/>
  <c r="G81" i="34" s="1"/>
  <c r="C63" i="35"/>
  <c r="C92" i="35"/>
  <c r="C120" i="35"/>
  <c r="C120" i="32" s="1"/>
  <c r="D120" i="34"/>
  <c r="C21" i="34"/>
  <c r="D124" i="34" l="1"/>
  <c r="C122" i="34"/>
  <c r="D124" i="35"/>
  <c r="C122" i="35"/>
  <c r="E79" i="34"/>
  <c r="C77" i="34"/>
  <c r="G80" i="35"/>
  <c r="C80" i="35" s="1"/>
  <c r="C120" i="34"/>
  <c r="D125" i="34" l="1"/>
  <c r="C124" i="34"/>
  <c r="E80" i="34"/>
  <c r="C79" i="34"/>
  <c r="C31" i="34"/>
  <c r="D30" i="34"/>
  <c r="C124" i="35"/>
  <c r="D125" i="35"/>
  <c r="C30" i="34" l="1"/>
  <c r="D41" i="34"/>
  <c r="C80" i="34"/>
  <c r="E81" i="34"/>
  <c r="C125" i="35"/>
  <c r="D126" i="35"/>
  <c r="C125" i="34"/>
  <c r="D126" i="34"/>
  <c r="C126" i="34" s="1"/>
  <c r="C45" i="25"/>
  <c r="C42" i="25"/>
  <c r="C41" i="25"/>
  <c r="C40" i="25"/>
  <c r="C37" i="25"/>
  <c r="C36" i="25"/>
  <c r="C35" i="25"/>
  <c r="C34" i="25"/>
  <c r="C32" i="25"/>
  <c r="C31" i="25"/>
  <c r="C30" i="25"/>
  <c r="C29" i="25"/>
  <c r="C28" i="25"/>
  <c r="C26" i="25"/>
  <c r="C25" i="25"/>
  <c r="C24" i="25"/>
  <c r="C22" i="25"/>
  <c r="C21" i="25"/>
  <c r="C20" i="25"/>
  <c r="C19" i="25"/>
  <c r="C17" i="25"/>
  <c r="C15" i="25"/>
  <c r="C14" i="25"/>
  <c r="C12" i="25"/>
  <c r="C10" i="25"/>
  <c r="C8" i="25"/>
  <c r="C7" i="25"/>
  <c r="C6" i="25"/>
  <c r="C76" i="23"/>
  <c r="C75" i="23"/>
  <c r="I75" i="92" s="1"/>
  <c r="C74" i="23"/>
  <c r="I74" i="92" s="1"/>
  <c r="C71" i="23"/>
  <c r="C70" i="23"/>
  <c r="C69" i="23"/>
  <c r="C67" i="23"/>
  <c r="C65" i="23"/>
  <c r="C64" i="23"/>
  <c r="C62" i="23"/>
  <c r="C61" i="23"/>
  <c r="C60" i="23"/>
  <c r="C59" i="23"/>
  <c r="C58" i="23"/>
  <c r="C57" i="23"/>
  <c r="C56" i="23"/>
  <c r="C55" i="23"/>
  <c r="C54" i="23"/>
  <c r="C53" i="23"/>
  <c r="C52" i="23"/>
  <c r="C50" i="23"/>
  <c r="C49" i="23"/>
  <c r="C47" i="23"/>
  <c r="C46" i="23"/>
  <c r="C45" i="23"/>
  <c r="C44" i="23"/>
  <c r="C42" i="23"/>
  <c r="C40" i="23"/>
  <c r="C39" i="23"/>
  <c r="C36" i="23"/>
  <c r="C35" i="23"/>
  <c r="C34" i="23"/>
  <c r="I34" i="92" s="1"/>
  <c r="C32" i="23"/>
  <c r="C31" i="23"/>
  <c r="I31" i="92" s="1"/>
  <c r="C28" i="23"/>
  <c r="C27" i="23"/>
  <c r="C26" i="23"/>
  <c r="C25" i="23"/>
  <c r="C23" i="23"/>
  <c r="C20" i="23"/>
  <c r="C19" i="23"/>
  <c r="C18" i="23"/>
  <c r="C17" i="23"/>
  <c r="C16" i="23"/>
  <c r="C14" i="23"/>
  <c r="C12" i="23"/>
  <c r="C11" i="23"/>
  <c r="C10" i="23"/>
  <c r="C8" i="23"/>
  <c r="I8" i="92" s="1"/>
  <c r="C7" i="23"/>
  <c r="C6" i="23"/>
  <c r="C126" i="35" l="1"/>
  <c r="C126" i="32" s="1"/>
  <c r="D126" i="32"/>
  <c r="I6" i="92"/>
  <c r="I11" i="92"/>
  <c r="I17" i="92"/>
  <c r="I19" i="92"/>
  <c r="I25" i="92"/>
  <c r="I27" i="92"/>
  <c r="I32" i="92"/>
  <c r="I35" i="92"/>
  <c r="I39" i="92"/>
  <c r="I42" i="92"/>
  <c r="I45" i="92"/>
  <c r="I47" i="92"/>
  <c r="I49" i="92"/>
  <c r="I52" i="92"/>
  <c r="I54" i="92"/>
  <c r="I56" i="92"/>
  <c r="I58" i="92"/>
  <c r="I60" i="92"/>
  <c r="I62" i="92"/>
  <c r="I65" i="92"/>
  <c r="I69" i="92"/>
  <c r="I71" i="92"/>
  <c r="I7" i="92"/>
  <c r="I10" i="92"/>
  <c r="I12" i="92"/>
  <c r="I14" i="92"/>
  <c r="I16" i="92"/>
  <c r="I18" i="92"/>
  <c r="I20" i="92"/>
  <c r="I23" i="92"/>
  <c r="I26" i="92"/>
  <c r="I28" i="92"/>
  <c r="I36" i="92"/>
  <c r="I40" i="92"/>
  <c r="I44" i="92"/>
  <c r="I46" i="92"/>
  <c r="I50" i="92"/>
  <c r="I53" i="92"/>
  <c r="I55" i="92"/>
  <c r="I57" i="92"/>
  <c r="I59" i="92"/>
  <c r="I61" i="92"/>
  <c r="I64" i="92"/>
  <c r="I67" i="92"/>
  <c r="I70" i="92"/>
  <c r="I76" i="92"/>
  <c r="B33" i="67"/>
  <c r="D73" i="34"/>
  <c r="C41" i="34"/>
  <c r="C46" i="25"/>
  <c r="C22" i="23"/>
  <c r="C18" i="25"/>
  <c r="C38" i="25"/>
  <c r="C51" i="23"/>
  <c r="C13" i="25"/>
  <c r="C15" i="23"/>
  <c r="I15" i="92" s="1"/>
  <c r="C37" i="23"/>
  <c r="C38" i="23"/>
  <c r="C66" i="23"/>
  <c r="I66" i="92" s="1"/>
  <c r="C68" i="23"/>
  <c r="C11" i="25"/>
  <c r="C72" i="23"/>
  <c r="I72" i="92" s="1"/>
  <c r="C24" i="23"/>
  <c r="C39" i="25"/>
  <c r="C13" i="23"/>
  <c r="I13" i="92" s="1"/>
  <c r="C30" i="23"/>
  <c r="C9" i="25"/>
  <c r="C33" i="25"/>
  <c r="C48" i="23"/>
  <c r="C43" i="23"/>
  <c r="I43" i="92" l="1"/>
  <c r="I22" i="92"/>
  <c r="I48" i="92"/>
  <c r="I30" i="92"/>
  <c r="I24" i="92"/>
  <c r="I68" i="92"/>
  <c r="I38" i="92"/>
  <c r="I37" i="92"/>
  <c r="I51" i="92"/>
  <c r="B38" i="67"/>
  <c r="D38" i="9"/>
  <c r="D81" i="34"/>
  <c r="C81" i="34" s="1"/>
  <c r="C73" i="34"/>
  <c r="C48" i="25"/>
  <c r="C29" i="23"/>
  <c r="I29" i="92" s="1"/>
  <c r="C27" i="25"/>
  <c r="C21" i="23"/>
  <c r="I21" i="92" s="1"/>
  <c r="C41" i="23"/>
  <c r="I41" i="92" s="1"/>
  <c r="C63" i="23"/>
  <c r="I63" i="92" s="1"/>
  <c r="D22" i="9"/>
  <c r="C43" i="25"/>
  <c r="C16" i="25"/>
  <c r="G50" i="89" l="1"/>
  <c r="B19" i="67"/>
  <c r="G38" i="9"/>
  <c r="C49" i="25"/>
  <c r="C44" i="25"/>
  <c r="C73" i="23"/>
  <c r="I73" i="92" s="1"/>
  <c r="D18" i="11"/>
  <c r="C18" i="11"/>
  <c r="C44" i="8"/>
  <c r="D87" i="8"/>
  <c r="H50" i="89" l="1"/>
  <c r="F50" i="89"/>
  <c r="E50" i="89"/>
  <c r="D50" i="89"/>
  <c r="J92" i="8"/>
  <c r="L92" i="8"/>
  <c r="C81" i="23"/>
  <c r="I81" i="92" s="1"/>
  <c r="C50" i="25"/>
  <c r="D92" i="8"/>
  <c r="E92" i="8"/>
  <c r="F92" i="8"/>
  <c r="C87" i="8"/>
  <c r="C51" i="25" l="1"/>
  <c r="C50" i="89"/>
  <c r="C91" i="8"/>
  <c r="G29" i="9"/>
  <c r="D29" i="9"/>
  <c r="G30" i="9" l="1"/>
  <c r="G31" i="9" s="1"/>
  <c r="H29" i="9"/>
  <c r="D16" i="9"/>
  <c r="G16" i="9"/>
  <c r="D33" i="9" l="1"/>
  <c r="H16" i="9"/>
  <c r="G17" i="9"/>
  <c r="G18" i="9" s="1"/>
  <c r="G33" i="9"/>
  <c r="G39" i="9" s="1"/>
  <c r="D39" i="9" l="1"/>
  <c r="H33" i="9"/>
  <c r="F13" i="35" l="1"/>
  <c r="G13" i="35"/>
  <c r="G21" i="35" s="1"/>
  <c r="E13" i="35"/>
  <c r="E21" i="35" s="1"/>
  <c r="H13" i="35"/>
  <c r="H21" i="35" s="1"/>
  <c r="D13" i="35"/>
  <c r="F21" i="35" l="1"/>
  <c r="C13" i="35"/>
  <c r="D21" i="35"/>
  <c r="G73" i="35"/>
  <c r="H73" i="35"/>
  <c r="E73" i="35"/>
  <c r="D73" i="35" l="1"/>
  <c r="D73" i="32" s="1"/>
  <c r="C21" i="35"/>
  <c r="F73" i="35"/>
  <c r="G81" i="35"/>
  <c r="E81" i="35"/>
  <c r="H81" i="35"/>
  <c r="C73" i="35" l="1"/>
  <c r="C73" i="32" s="1"/>
  <c r="F81" i="35"/>
  <c r="D81" i="35"/>
  <c r="D81" i="32" s="1"/>
  <c r="C81" i="35" l="1"/>
  <c r="C81" i="32" s="1"/>
  <c r="C79" i="23"/>
  <c r="I79" i="92" s="1"/>
  <c r="D42" i="8"/>
  <c r="G42" i="8"/>
  <c r="G88" i="8" s="1"/>
  <c r="G89" i="8" s="1"/>
  <c r="C33" i="8"/>
  <c r="C42" i="8" s="1"/>
  <c r="C88" i="8" s="1"/>
  <c r="I42" i="8"/>
  <c r="H42" i="8"/>
  <c r="L42" i="8"/>
  <c r="E42" i="8"/>
  <c r="J42" i="8"/>
  <c r="M42" i="8"/>
  <c r="F42" i="8"/>
  <c r="K42" i="8"/>
  <c r="K88" i="8" s="1"/>
  <c r="K90" i="8" s="1"/>
  <c r="G92" i="8" l="1"/>
  <c r="C89" i="8"/>
  <c r="K92" i="8"/>
  <c r="C92" i="8" s="1"/>
  <c r="C90" i="8"/>
  <c r="J19" i="67"/>
  <c r="G33" i="67"/>
  <c r="G38" i="67"/>
  <c r="J33" i="67"/>
  <c r="J38" i="67" s="1"/>
</calcChain>
</file>

<file path=xl/sharedStrings.xml><?xml version="1.0" encoding="utf-8"?>
<sst xmlns="http://schemas.openxmlformats.org/spreadsheetml/2006/main" count="4220" uniqueCount="1562">
  <si>
    <t>Berhida Város Önkormányzata</t>
  </si>
  <si>
    <t>Sor-
szám</t>
  </si>
  <si>
    <t>Rovat megnevezése</t>
  </si>
  <si>
    <t>Személyi juttatások (K1)</t>
  </si>
  <si>
    <t>Munkaadókat terhelő járulékok és szociális hozzájárulási adó (K2)</t>
  </si>
  <si>
    <t>Dologi kiadások (K3)</t>
  </si>
  <si>
    <t>Családi támogatások (K42)</t>
  </si>
  <si>
    <t>ebből:  az egyéb pénzbeli és természetbeni gyermekvédelmi támogatások  (K42132)</t>
  </si>
  <si>
    <t>Intézményi ellátottak pénzbeli juttatásai (K47)</t>
  </si>
  <si>
    <t>ebből: oktatásban résztvevők pénzbeli juttatásai (K471)</t>
  </si>
  <si>
    <t>Egyéb nem intézményi ellátások (K48)</t>
  </si>
  <si>
    <t>ebből: köztemetés [Szoctv. 48.§] (K48123)</t>
  </si>
  <si>
    <t>ebből: települési támogatás [Szoctv. 45. §], (K48122)</t>
  </si>
  <si>
    <t>Ellátottak pénzbeli juttatásai (K4)</t>
  </si>
  <si>
    <t>Elvonások és befizetések  (K5023)</t>
  </si>
  <si>
    <t>Egyéb működési célú támogatások államháztartáson belülre (K506)</t>
  </si>
  <si>
    <t>ebből: elkülönített állami pénzalap   (K50615)</t>
  </si>
  <si>
    <t>ebből: önkormányzatok és költségv-i szerveik K50616)</t>
  </si>
  <si>
    <t>ebből: társulások és költségvetési szerveik (K50617)</t>
  </si>
  <si>
    <t>Tartalékok (K51311)</t>
  </si>
  <si>
    <t>Egyéb működési célú kiadások (K5)</t>
  </si>
  <si>
    <t>Immateriális javak beszerzése, lét (K611)</t>
  </si>
  <si>
    <t>Ingatlanok beszerzése, létesítése (K621)</t>
  </si>
  <si>
    <t>Informatikai eszközök beszerzése, létesítése (K631)</t>
  </si>
  <si>
    <t>Egyéb tárgyi eszközök beszerzése, létesítése (K641)</t>
  </si>
  <si>
    <t>Beruházási célú előzetesen felszámított általános forgalmi adó (K671)</t>
  </si>
  <si>
    <t>Beruházások (K6)</t>
  </si>
  <si>
    <t>Ingatlanok felújítása (K711)</t>
  </si>
  <si>
    <t>Egyéb tárgyi eszközök felújítása  (K731)</t>
  </si>
  <si>
    <t>Felújítási célú előzetesen felszámított általános forgalmi adó (K741)</t>
  </si>
  <si>
    <t>Felújítások (K7)</t>
  </si>
  <si>
    <t>Egyéb felhalmozási célú kiadások (K8)</t>
  </si>
  <si>
    <t>Költségvetési kiadások (K1-K8)</t>
  </si>
  <si>
    <t>Államháztartáson belüli megelőlegezések visszafizetése (K914)</t>
  </si>
  <si>
    <t>Központi, irányító szervi támogatások folyósítása (K915)</t>
  </si>
  <si>
    <t>Belföldi finanszírozás kiadásai (K91)</t>
  </si>
  <si>
    <t>Finanszírozási kiadások (K9)</t>
  </si>
  <si>
    <t>MINDÖSSZESEN:</t>
  </si>
  <si>
    <t>Összesen</t>
  </si>
  <si>
    <t>Önkormányzat</t>
  </si>
  <si>
    <t>TESZ</t>
  </si>
  <si>
    <t>Süni</t>
  </si>
  <si>
    <t>Helyi önkormányzatok működésének általános támogatása (B1111)</t>
  </si>
  <si>
    <t>Önkormányzatok működési támogatásai (B11)</t>
  </si>
  <si>
    <t>Egyéb működési célú támogatások bevételei államháztartáson belülről (B16)</t>
  </si>
  <si>
    <t>Működési célú támogatások államháztartáson belülről (B1)</t>
  </si>
  <si>
    <t>Felhalmozási célú önkormányzati támogatások (B21)</t>
  </si>
  <si>
    <t>Felhalmozási célú támogatások államháztartáson belülről (B2)</t>
  </si>
  <si>
    <t>Vagyoni tipusú adók (B34)</t>
  </si>
  <si>
    <t>ebből: építményadó  (B34111)</t>
  </si>
  <si>
    <t>ebből: magánszemélyek kommunális adója (B34114)</t>
  </si>
  <si>
    <t>Értékesítési és forgalmi adók iparűzési adó (B351121)</t>
  </si>
  <si>
    <t>Termékek és szolgáltatások adói  (B35)</t>
  </si>
  <si>
    <t>Egyéb közhatalmi bevételek (B36)</t>
  </si>
  <si>
    <t>Közhatalmi bevételek (B3)</t>
  </si>
  <si>
    <t>Szolgáltatások (B4021)</t>
  </si>
  <si>
    <t>ebből: bérleti díj bev (B40212)</t>
  </si>
  <si>
    <t>Közvetített szolgáltatások ellenértéke  (B403)</t>
  </si>
  <si>
    <t>ebből: államháztartáson belül (B40311)</t>
  </si>
  <si>
    <t>ebből: államháztartáson kívül (B40312)</t>
  </si>
  <si>
    <t>ebből: önkormányzati vagyon vagyonkezelésbe adásából származó bevétel (B404133)</t>
  </si>
  <si>
    <t>ebből: egy önk tulajdonosi bevétel (B404139)</t>
  </si>
  <si>
    <t>Általános forgalmi adó visszatérítése (B4071)</t>
  </si>
  <si>
    <t>Biztosító által fizetett kártérítés (B4101)</t>
  </si>
  <si>
    <t>Működési bevételek (B4)</t>
  </si>
  <si>
    <t>Felhalmozási bevételek (B5)</t>
  </si>
  <si>
    <t>Felhalmozási célú visszatérítendő támogatások, kölcsönök visszatérülése államháztartáson kívülről (B74)</t>
  </si>
  <si>
    <t>ebből: háztartások (B74)</t>
  </si>
  <si>
    <t>Egyéb felhalmozási célú átvett pénzeszközök (B75)</t>
  </si>
  <si>
    <t>Felhalmozási célú átvett pénzeszközök (B7)</t>
  </si>
  <si>
    <t>Költségvetési bevételek (B1-B7)</t>
  </si>
  <si>
    <t>Államháztartáson belüli megelőlegezések (B814)</t>
  </si>
  <si>
    <t>Belföldi finanszírozás bevételei (B81)</t>
  </si>
  <si>
    <t>Finanszírozási bevételek  (B8)</t>
  </si>
  <si>
    <t xml:space="preserve">állami támogatások részletezése </t>
  </si>
  <si>
    <t>Ft-ban</t>
  </si>
  <si>
    <t>IPA alap</t>
  </si>
  <si>
    <t>1 lakosra jutó adóerőképesség</t>
  </si>
  <si>
    <t>fő</t>
  </si>
  <si>
    <t>beszámítás</t>
  </si>
  <si>
    <t>Forint</t>
  </si>
  <si>
    <t>A</t>
  </si>
  <si>
    <t>B</t>
  </si>
  <si>
    <t>C</t>
  </si>
  <si>
    <t>D</t>
  </si>
  <si>
    <t>E</t>
  </si>
  <si>
    <t>F</t>
  </si>
  <si>
    <t>G</t>
  </si>
  <si>
    <t>H</t>
  </si>
  <si>
    <t>Összesen:</t>
  </si>
  <si>
    <t>Felújítások</t>
  </si>
  <si>
    <t>Beruházások</t>
  </si>
  <si>
    <t>ÖH egyéb gép, berend + áfa</t>
  </si>
  <si>
    <t>adatok Ft-ban</t>
  </si>
  <si>
    <t>ellátottak pénzbeli juttatásai</t>
  </si>
  <si>
    <t xml:space="preserve">B </t>
  </si>
  <si>
    <t>Szociális jogcímek</t>
  </si>
  <si>
    <t>átruházott hatáskört gyakorló</t>
  </si>
  <si>
    <t>Képvis.test.jogk.</t>
  </si>
  <si>
    <t>Jegyzői jogk.</t>
  </si>
  <si>
    <t>Összes</t>
  </si>
  <si>
    <t>polgármester</t>
  </si>
  <si>
    <t>Humán Biz.</t>
  </si>
  <si>
    <t>Pénzbeli ellátások összesen</t>
  </si>
  <si>
    <t>Települési támogatás</t>
  </si>
  <si>
    <t>Gyermekvéd.támog.</t>
  </si>
  <si>
    <t>Lakhatási támog</t>
  </si>
  <si>
    <t>Temetési segély</t>
  </si>
  <si>
    <t xml:space="preserve">Átmeneti segély </t>
  </si>
  <si>
    <t>Köztemetés</t>
  </si>
  <si>
    <t>Intézményi ell., oktatásban részt  vevők</t>
  </si>
  <si>
    <t>Arany János ösztöndíj</t>
  </si>
  <si>
    <t xml:space="preserve">                                                                            BERHIDA VÁROS ÖNKORMÁNYZATA</t>
  </si>
  <si>
    <t>I</t>
  </si>
  <si>
    <t>J</t>
  </si>
  <si>
    <t>járulék</t>
  </si>
  <si>
    <t xml:space="preserve">                                    BERHIDA VÁROS ÖNKORMÁNYZATA</t>
  </si>
  <si>
    <t xml:space="preserve">A </t>
  </si>
  <si>
    <t xml:space="preserve">D </t>
  </si>
  <si>
    <t xml:space="preserve">E </t>
  </si>
  <si>
    <t>BEVÉTELI TERV</t>
  </si>
  <si>
    <t>KIADÁSI TERV</t>
  </si>
  <si>
    <t>I.</t>
  </si>
  <si>
    <t>Működési célú bevételi terv</t>
  </si>
  <si>
    <t>Működési célú kiadási terv</t>
  </si>
  <si>
    <t>a.)</t>
  </si>
  <si>
    <t>Műk c támogatások áht belülről</t>
  </si>
  <si>
    <t>Személyi juttatások</t>
  </si>
  <si>
    <t>b.)</t>
  </si>
  <si>
    <t>Közhatalmi bevételek</t>
  </si>
  <si>
    <t>Munkaadókat t járulékok</t>
  </si>
  <si>
    <t>c.)</t>
  </si>
  <si>
    <t>Működési bevételek</t>
  </si>
  <si>
    <t>Dologi kiadások</t>
  </si>
  <si>
    <t>d.)</t>
  </si>
  <si>
    <t>Működési átvett pénzeszközök</t>
  </si>
  <si>
    <t>Ellátottak pénzbeli jutt</t>
  </si>
  <si>
    <t>e.)</t>
  </si>
  <si>
    <t>Egyéb műk c kiadások</t>
  </si>
  <si>
    <t>f.)</t>
  </si>
  <si>
    <t>g.)</t>
  </si>
  <si>
    <t>Működési célú bevételek:</t>
  </si>
  <si>
    <t>Működési egyenleg:</t>
  </si>
  <si>
    <t>II.</t>
  </si>
  <si>
    <t>Felhalmozási célú bevételi terv</t>
  </si>
  <si>
    <t>Felhalmozási célú kiadások:</t>
  </si>
  <si>
    <t>1.)</t>
  </si>
  <si>
    <t>Felhalmozási c támog. Áht-n bel</t>
  </si>
  <si>
    <t>2.)</t>
  </si>
  <si>
    <t>Felhalmozási bevételek</t>
  </si>
  <si>
    <t>3.)</t>
  </si>
  <si>
    <t>Egyéb felhalmozási c átvett pe</t>
  </si>
  <si>
    <t>Egyéb felhalm c kiadások</t>
  </si>
  <si>
    <t>4.)</t>
  </si>
  <si>
    <t>5.)</t>
  </si>
  <si>
    <t xml:space="preserve">6.) </t>
  </si>
  <si>
    <t>7.)</t>
  </si>
  <si>
    <t>8.)</t>
  </si>
  <si>
    <t>Felhalm.célú bevételek:</t>
  </si>
  <si>
    <t>Felhalm. egyenleg:</t>
  </si>
  <si>
    <t>iránítószervi támogatás</t>
  </si>
  <si>
    <t>Áht megelőleg visszafiz</t>
  </si>
  <si>
    <t>Össz bevétel</t>
  </si>
  <si>
    <t>Össz Kiadás</t>
  </si>
  <si>
    <t>adatok  Ft-ban</t>
  </si>
  <si>
    <t>kv-i maradvány</t>
  </si>
  <si>
    <t>céltart</t>
  </si>
  <si>
    <t>dologi</t>
  </si>
  <si>
    <t>Mindösszesen</t>
  </si>
  <si>
    <t>Berhida Város Önkormányzatának</t>
  </si>
  <si>
    <t>Az önkormányzat által adott közvetett támogatások, kedvezmények</t>
  </si>
  <si>
    <t>Sorszám</t>
  </si>
  <si>
    <t xml:space="preserve">Bevételi jogcím </t>
  </si>
  <si>
    <t xml:space="preserve">Kedvezmény nélkül </t>
  </si>
  <si>
    <t xml:space="preserve">Kedvezmények </t>
  </si>
  <si>
    <t>elérhető</t>
  </si>
  <si>
    <t>összege</t>
  </si>
  <si>
    <t>1.</t>
  </si>
  <si>
    <t>2.</t>
  </si>
  <si>
    <t>3.</t>
  </si>
  <si>
    <t>4.</t>
  </si>
  <si>
    <t>házi gondozás térítési díj</t>
  </si>
  <si>
    <t>idősek nappali ell térítési díj</t>
  </si>
  <si>
    <t>szoc. étkeztetés térítési díj</t>
  </si>
  <si>
    <t>5.</t>
  </si>
  <si>
    <t>6.</t>
  </si>
  <si>
    <t>Több éves kihatással járó döntésekből származó kötelezettségek célok szerint, évenkénti bontásban</t>
  </si>
  <si>
    <t>Lejárat és eszközök szerinti bontásban (e/Ft-ban)</t>
  </si>
  <si>
    <t>Kötelezett-</t>
  </si>
  <si>
    <t xml:space="preserve">Lejárat </t>
  </si>
  <si>
    <t xml:space="preserve">Hitel jellege </t>
  </si>
  <si>
    <t>ségváll.</t>
  </si>
  <si>
    <t>éve</t>
  </si>
  <si>
    <t xml:space="preserve">előtti </t>
  </si>
  <si>
    <t>kifizetés</t>
  </si>
  <si>
    <t>Működési célú</t>
  </si>
  <si>
    <t xml:space="preserve">Felhalmozási célú </t>
  </si>
  <si>
    <t>Összesen: (1+6)</t>
  </si>
  <si>
    <t xml:space="preserve">F </t>
  </si>
  <si>
    <t>Költségvetési kiadások</t>
  </si>
  <si>
    <t>Működési célú átvett pénzeszközök</t>
  </si>
  <si>
    <t>Felhalmozási célú átvett pénzeszközök</t>
  </si>
  <si>
    <t xml:space="preserve">Az Önkormányzat és az önkormányzati költségvetési szervek európai uniós forrásból megvalósítás alatt lévő projektjei  </t>
  </si>
  <si>
    <t>Sorsz</t>
  </si>
  <si>
    <t>Uniós projekt megnevezése</t>
  </si>
  <si>
    <t>Uniós támogatás</t>
  </si>
  <si>
    <t>Önkormányzati forrás</t>
  </si>
  <si>
    <t>Összes bevétel</t>
  </si>
  <si>
    <t>Felhalmozási célú</t>
  </si>
  <si>
    <t>finanszírozási célú</t>
  </si>
  <si>
    <t>Müködési célú</t>
  </si>
  <si>
    <t xml:space="preserve">Berhida Város Önkormányzata </t>
  </si>
  <si>
    <t>Eredeti előirányzat összesen</t>
  </si>
  <si>
    <t>Közös Hivatal</t>
  </si>
  <si>
    <t>Települési önkormányzatok egyes köznevelési feladatainak támogatása (B112)</t>
  </si>
  <si>
    <t>Települési önkormányzatok kulturális feladatainak támogatása (B114)</t>
  </si>
  <si>
    <t>Működési célú költségvetési támogatások és kiegészítő támogatások (B115)</t>
  </si>
  <si>
    <t>Elszámolásból származó bevételek (B116)</t>
  </si>
  <si>
    <t>Elvonások és befizetések bevételei B12</t>
  </si>
  <si>
    <t>ebből: egyéb központi kezelésű előirányzatok (B1612</t>
  </si>
  <si>
    <t>ebből: fejezeti kezelésű EU B16</t>
  </si>
  <si>
    <t>ebből: társadalombiztosítás pénzügyi alapjai (B1614</t>
  </si>
  <si>
    <t>ebből: elkülönített állami pénzal (B1615</t>
  </si>
  <si>
    <t>ebből: önkormányzat és kv-i szerveik (B 1616</t>
  </si>
  <si>
    <t>ebből: egyéb központi felhalmozási c tám B 2119</t>
  </si>
  <si>
    <t>Egyéb felhalmozási célú tám áht belülről B 25</t>
  </si>
  <si>
    <t>ebből egyéb központi fc tám (B2512</t>
  </si>
  <si>
    <t>ebből: egyéb fejezeti kez EU fc (B25</t>
  </si>
  <si>
    <t>ebből: elkülönített állami pénzal fc (B2515</t>
  </si>
  <si>
    <t>ebből: önkorm és kv-i szervek fc tám (B2516</t>
  </si>
  <si>
    <t>Gépjárműadó (B3541)</t>
  </si>
  <si>
    <t>Egyéb áruhasználati és szolgáltatási adók, környezetterh díj, talajterhelési díj (B355)</t>
  </si>
  <si>
    <t>ebből: szabálysértési pénz- és helyszíni bírság és a közlekedési szabályszegések után kiszabott közigazgatási bírság helyi önkormányzatot megillető része (B361225 köv)</t>
  </si>
  <si>
    <t>ebből: egyéb bírság (B361229 köv)</t>
  </si>
  <si>
    <t>Készlet értékesítés előirányzata B 40111</t>
  </si>
  <si>
    <t>ebből étkeztetés - kivéve ell, hallgatók térítési díj B40211</t>
  </si>
  <si>
    <t>ebből: alkalmazottak térítési díj (B40213)</t>
  </si>
  <si>
    <t>ebből: egyéb szolgáltatás (40215)</t>
  </si>
  <si>
    <t>Tulajdonosi bevételek (B4041)</t>
  </si>
  <si>
    <t>ebből: önkormányzati vagyon üzemeltetéséből származó bevétel (B404131)</t>
  </si>
  <si>
    <t>ebből: egy önk-i bérleti- és lízing díj bevételek (404134)</t>
  </si>
  <si>
    <t>Ellátási díjak (B4051)</t>
  </si>
  <si>
    <t>Kiszámlázott általános forgalmi adó (B4061)</t>
  </si>
  <si>
    <t>Egyéb kapott (járó) kamatok és kamatjellegű bevételek ÁHK(B40811)</t>
  </si>
  <si>
    <t>Egyéb pénzügyi műveletek bevételei (B4091)</t>
  </si>
  <si>
    <t>Egyéb működési bevételek (B4111)</t>
  </si>
  <si>
    <t>Ingatlanok értékesítése (B521)</t>
  </si>
  <si>
    <t>Egyéb tárgyi eszközök értékesítése B531</t>
  </si>
  <si>
    <t>Egyéb működési célú átvett pénzeszközök (65)</t>
  </si>
  <si>
    <t>Működési célú átvett pénzeszközök (B6)</t>
  </si>
  <si>
    <t>Befektetési célú belföldi egyéb hitelviszonyt megtestesítő értékpapír beváltása, értékesítése (B 81231</t>
  </si>
  <si>
    <t>Előző év költségvetési maradványának igénybevétele (B813)</t>
  </si>
  <si>
    <t>Irányító szervi támogatás (B816</t>
  </si>
  <si>
    <t xml:space="preserve">Rovat megnevezése </t>
  </si>
  <si>
    <t>ebből: egyéb központi kezelésű előir (K50612)</t>
  </si>
  <si>
    <t>Egyéb működési célú támogatások államháztartáson kívülre non-profit szervezet (K51215)</t>
  </si>
  <si>
    <t>Egyházi jogi személy egyé műk célú tám( K51216</t>
  </si>
  <si>
    <t>Informatikai eszközök felújítása (K723)</t>
  </si>
  <si>
    <t>ebből:önkormányzati többségi tulajdonú nem pénzügyi vállalkozások (K89122)</t>
  </si>
  <si>
    <t>ebből: egyéb civil szervezeteknek</t>
  </si>
  <si>
    <t>Süni egyéb tárgyi eszköz + áfa</t>
  </si>
  <si>
    <t>BEVÉTELEK</t>
  </si>
  <si>
    <t>KIADÁSOK</t>
  </si>
  <si>
    <t>közgyógy ellátás helyi megáll</t>
  </si>
  <si>
    <t>Dologi kiadás</t>
  </si>
  <si>
    <t>szociális tüzifa juttatás</t>
  </si>
  <si>
    <t>MMINDÖSSZESEN</t>
  </si>
  <si>
    <t>bevétel  Ft</t>
  </si>
  <si>
    <t>Ft</t>
  </si>
  <si>
    <t>Kiadás összesen</t>
  </si>
  <si>
    <t>személyi jutt</t>
  </si>
  <si>
    <t>Beruházás</t>
  </si>
  <si>
    <t>iránytószervi támogatás</t>
  </si>
  <si>
    <t>kv-i mararvány</t>
  </si>
  <si>
    <t>ÁLLAMIGAZGATÁSI FELADATOK</t>
  </si>
  <si>
    <t>ÖNKÉNT VÁLLALT FELADATOK</t>
  </si>
  <si>
    <t>KÖTELEZŐ FELADATOK</t>
  </si>
  <si>
    <t xml:space="preserve">ÖNK tervek </t>
  </si>
  <si>
    <t>TESZ egyéb gép- berendezés+áfa</t>
  </si>
  <si>
    <t>összeg</t>
  </si>
  <si>
    <t>Nem intézményi ell. Ebből célonként</t>
  </si>
  <si>
    <t>Egyéb működési célú támogatások államháztartáson kívülre  (K512)</t>
  </si>
  <si>
    <t>Egyéb felhalmozási célú támogatások államháztartáson belülre  (K84)</t>
  </si>
  <si>
    <t>Egyéb felhalmozási célú támogatás Áht-n kívülre (K89)</t>
  </si>
  <si>
    <t>Települési önkormányzatok szociális, gyermekjóléti  feladatainak támogatása (B1131)</t>
  </si>
  <si>
    <t>Tel.önkormányzat gyermekétkeztetési fel.tám( B 1132)</t>
  </si>
  <si>
    <t>személyi</t>
  </si>
  <si>
    <t>felújítás</t>
  </si>
  <si>
    <t>beruházás</t>
  </si>
  <si>
    <t>finansz</t>
  </si>
  <si>
    <t>ÖH imm. Javak és informatikai eszközök + áfa</t>
  </si>
  <si>
    <t>Művelődési Ház és könyvtár</t>
  </si>
  <si>
    <t>Süni Óvoda</t>
  </si>
  <si>
    <t>Közös Önkormányzati  Hivatal</t>
  </si>
  <si>
    <t>adóerőképesség</t>
  </si>
  <si>
    <t xml:space="preserve">HKA talajterh </t>
  </si>
  <si>
    <t>ÖNK Egyéb viziközmű alap</t>
  </si>
  <si>
    <t>Művelődési Ház egyéb gép, berend beszerzés, könyv érd. Növelő</t>
  </si>
  <si>
    <t>Finanszírozási bevétel</t>
  </si>
  <si>
    <t>Költségvetési bevételek (I+II):</t>
  </si>
  <si>
    <t xml:space="preserve">        II. Felhalmozási bevételek:</t>
  </si>
  <si>
    <t xml:space="preserve">          I. Működési bevételek:</t>
  </si>
  <si>
    <t>Finanszírozási kiadások</t>
  </si>
  <si>
    <t>I.Működési kiadások együtt:</t>
  </si>
  <si>
    <t>II. Felhalmozási kiadások:</t>
  </si>
  <si>
    <t>Önkorm. Betegségmegelőzési feladatok (vérvétel</t>
  </si>
  <si>
    <t>Eredeti előirányzat</t>
  </si>
  <si>
    <t>ÖNK kamerák cseréje KM</t>
  </si>
  <si>
    <t>Süni imm. Javak és informatikai eszközök + áfa</t>
  </si>
  <si>
    <t>TESZ informatikai eszközök besz+áfa</t>
  </si>
  <si>
    <t>Hivatal</t>
  </si>
  <si>
    <t>ÖH informatikai eszköz felújítás</t>
  </si>
  <si>
    <t>Felhalmozási célú támogatás</t>
  </si>
  <si>
    <t>Áht belül támog</t>
  </si>
  <si>
    <t>Áht kívül tám</t>
  </si>
  <si>
    <t>állami támogatás megelőlegezés</t>
  </si>
  <si>
    <t>eredeti előirányzat</t>
  </si>
  <si>
    <t>ÖNK TOP plusz pály Művelődési ház energiarac. Felújítás</t>
  </si>
  <si>
    <t>ÖNK vismaior</t>
  </si>
  <si>
    <t>várpalotai kistérségi társulás</t>
  </si>
  <si>
    <t>intézményfinanszírozás</t>
  </si>
  <si>
    <t>Köztemetés átadott pénzeszköz áht bel</t>
  </si>
  <si>
    <t>ÖNK tervek keret</t>
  </si>
  <si>
    <t>lakosságszám</t>
  </si>
  <si>
    <t>2024. évi megalapozó felmérés eredeti</t>
  </si>
  <si>
    <t>megalapozó felmér. + min.bér és garantált bérmin tám.növeléssel</t>
  </si>
  <si>
    <t>megalapozó felmér. + min.bér és garantált bérmin+ PEDAGÓGUS BÉREM tám.növeléssel</t>
  </si>
  <si>
    <t>Jogcím száma</t>
  </si>
  <si>
    <t xml:space="preserve">Jogcím megnevezése  </t>
  </si>
  <si>
    <t>Mennyiségi egység</t>
  </si>
  <si>
    <t>Fajlagos összeg</t>
  </si>
  <si>
    <t>Mutató</t>
  </si>
  <si>
    <t>Int összesen</t>
  </si>
  <si>
    <t>Közös Önk. Hiv.</t>
  </si>
  <si>
    <t>Művelődési Ház</t>
  </si>
  <si>
    <t>Hétszínvirág Óvoda</t>
  </si>
  <si>
    <t>Vilonyai Óvoda</t>
  </si>
  <si>
    <t>Családs Szolg.</t>
  </si>
  <si>
    <t>Vilonya Csal.Sz</t>
  </si>
  <si>
    <t>S</t>
  </si>
  <si>
    <t>Vó</t>
  </si>
  <si>
    <t>Cs</t>
  </si>
  <si>
    <t>CSVi</t>
  </si>
  <si>
    <t>össz</t>
  </si>
  <si>
    <t>1.1.1.1. Info 1</t>
  </si>
  <si>
    <t>elismert hivatali létszám</t>
  </si>
  <si>
    <t>1.1.1.1.</t>
  </si>
  <si>
    <t xml:space="preserve">1.1.1.1.  Önkormányzati hivatal működésének támogatása (székhelynél)
</t>
  </si>
  <si>
    <t>forint</t>
  </si>
  <si>
    <t>1.1.1.2. Info</t>
  </si>
  <si>
    <t>Településüzemeltetés - zöldterület-gazdálkodás támogatása - kiegészítés előtt</t>
  </si>
  <si>
    <t>hektár</t>
  </si>
  <si>
    <t>1.1.1.2.</t>
  </si>
  <si>
    <t>Településüzemeltetés - zöldterület-gazdálkodás támogatása</t>
  </si>
  <si>
    <t>1.1.1.3.1.</t>
  </si>
  <si>
    <t>Településüzemeltetés - közvilágítás alaptámogatása</t>
  </si>
  <si>
    <t>1.1.1.3.2.</t>
  </si>
  <si>
    <t>Településüzemeltetés - közvilágítás üzemeltetési támogatása</t>
  </si>
  <si>
    <t>1.1.1.4. Info</t>
  </si>
  <si>
    <t>Településüzemeltetés - köztemető támogatása - kiegészítés előtt</t>
  </si>
  <si>
    <t>1.1.1.4.</t>
  </si>
  <si>
    <t>Településüzemeltetés - köztemető támogatása</t>
  </si>
  <si>
    <t>1.1.1.5. Info</t>
  </si>
  <si>
    <t>Településüzemeltetés - közutak támogatása - kiegészítés előtt</t>
  </si>
  <si>
    <t>1.1.1.5.</t>
  </si>
  <si>
    <t>Településüzemeltetés - közutak támogatása</t>
  </si>
  <si>
    <t>1.1.1.6. Info</t>
  </si>
  <si>
    <t>Egyéb önkormányzati feladatok támogatása - kiegészítés előtt</t>
  </si>
  <si>
    <t>lakos</t>
  </si>
  <si>
    <t>1.1.1.6.</t>
  </si>
  <si>
    <t>Egyéb önkormányzati feladatok támogatása</t>
  </si>
  <si>
    <t>1.1.1.7. Info</t>
  </si>
  <si>
    <t>Lakott külterülettel kapcsolatos feladatok támogatása - kiegészítés előtt</t>
  </si>
  <si>
    <t>külterületi lakos</t>
  </si>
  <si>
    <t>1.1.1.7.</t>
  </si>
  <si>
    <t>Lakott külterülettel kapcsolatos feladatok támogatása</t>
  </si>
  <si>
    <t>1.1.</t>
  </si>
  <si>
    <t>A települési önkormányzatok működésének általános támogatása</t>
  </si>
  <si>
    <t/>
  </si>
  <si>
    <t>1.2.1. Óvodaműködtetési támogatás</t>
  </si>
  <si>
    <t>1.2.1.1.</t>
  </si>
  <si>
    <t>Óvodaműködtetési támogatás - óvoda napi nyitvatartási ideje eléri a nyolc órát</t>
  </si>
  <si>
    <t>1.2.1.3.</t>
  </si>
  <si>
    <t>Óvodaműködtetési támogatás – üzemeltetési támogatás</t>
  </si>
  <si>
    <t>1.2.2. Az óvodában foglalkoztatott pedagógusok átlagbéralapú támogatása</t>
  </si>
  <si>
    <t>Napi nyolc órát elérő nyitvatartási idővel rendelkező óvodában foglalkoztatott</t>
  </si>
  <si>
    <t>1.2.2.1.</t>
  </si>
  <si>
    <t>pedagógusok átlagbéralapú támogatása</t>
  </si>
  <si>
    <t>1.2.3. Kiegészítő támogatás a pedagógusok és a pedagógus szakképzettséggel rendelkező segítők minősítéséből adódó többletkiadásokhoz</t>
  </si>
  <si>
    <t>Alapfokozatú végzettségű</t>
  </si>
  <si>
    <t>1.2.3.1.1.1.</t>
  </si>
  <si>
    <t>pedagógus II. kategóriába sorolt pedagógusok, pedagógus szakképzettséggel rendelkező segítők kiegészítő támogatása</t>
  </si>
  <si>
    <t>1.2.3.1.1.2.</t>
  </si>
  <si>
    <t>mesterpedagógus, kutatótanár kategóriába sorolt pedagógusok kiegészítő támogatása</t>
  </si>
  <si>
    <t>Az óvodában foglalkoztatott pedagógusok nevelőmunkáját közvetlenül segítők átlagbéralapú támogatása</t>
  </si>
  <si>
    <t>1.2.5.1.1.</t>
  </si>
  <si>
    <t>pedagógus szakképzettséggel nem rendelkező segítők átlagbéralapú támogatása</t>
  </si>
  <si>
    <t>1.2.</t>
  </si>
  <si>
    <t>A települési önkormányzatok egyes köznevelési feladatainak támogatása</t>
  </si>
  <si>
    <t>1.3.1.</t>
  </si>
  <si>
    <t>A települési önkormányzatok szociális és gyermekjóléti feladatainak egyéb támogatása</t>
  </si>
  <si>
    <t>1.3.2. Egyes szociális és gyerekjóléti feladatok támogatása</t>
  </si>
  <si>
    <t>1.3.2.1.</t>
  </si>
  <si>
    <t>Család- és gyermekjóléti szolgálat</t>
  </si>
  <si>
    <t>számított létszám</t>
  </si>
  <si>
    <t>1.3.2.3.2.</t>
  </si>
  <si>
    <t>Szociális étkeztetés - társulás által történő feladatellátás</t>
  </si>
  <si>
    <t>1.3.2.4.1.</t>
  </si>
  <si>
    <t>Szociális segítés</t>
  </si>
  <si>
    <t>1.3.2.4.3.</t>
  </si>
  <si>
    <t>Személyi gondozás - társulás által történő feladatellátás</t>
  </si>
  <si>
    <t>1.3.2.6.2.</t>
  </si>
  <si>
    <t>Időskorúak nappali intézményi ellátása - társulás által történő feladatellátás</t>
  </si>
  <si>
    <t>1.3.3. Bölcsőde, mini bölcsőde támogatása</t>
  </si>
  <si>
    <t>Bölcsődei bértámogatás</t>
  </si>
  <si>
    <t>1.3.3.1.1.</t>
  </si>
  <si>
    <t>Felsőfokú végzettségű kisgyermeknevelők, szaktanácsadók bértámogatása</t>
  </si>
  <si>
    <t>1.3.3.1.2.</t>
  </si>
  <si>
    <t>Bölcsődei dajkák, középfokú végzettségű kisgyermeknevelők, szaktanácsadók bértámogatása</t>
  </si>
  <si>
    <t>1.3.3.2.</t>
  </si>
  <si>
    <t>Bölcsődei üzemeltetési támogatás</t>
  </si>
  <si>
    <t>1.3.</t>
  </si>
  <si>
    <t>A települési önkormányzatok egyes szociális és gyermekjóléti feladatainak támogatása</t>
  </si>
  <si>
    <t>1.4.1.1.</t>
  </si>
  <si>
    <t>Intézményi gyermekétkeztetés - bértámogatás</t>
  </si>
  <si>
    <t>1.4.1.2.</t>
  </si>
  <si>
    <t>Intézményi gyermekétkeztetés - üzemeltetési támogatás</t>
  </si>
  <si>
    <t>1.4.2.</t>
  </si>
  <si>
    <t>Szünidei étkeztetés támogatása</t>
  </si>
  <si>
    <t>étkezési adag</t>
  </si>
  <si>
    <t>1.4.</t>
  </si>
  <si>
    <t>A települési önkormányzatok gyermekétkeztetési feladatainak támogatása</t>
  </si>
  <si>
    <t>1.5.2.</t>
  </si>
  <si>
    <t>Települési önkormányzatok egyes kulturális feladatainak támogatása</t>
  </si>
  <si>
    <t>1.5.</t>
  </si>
  <si>
    <t>A települési önkormányzatok kulturális feladatainak támogatása</t>
  </si>
  <si>
    <t>682/2021(XII.6.) Korm.rendhez kapcs. kulturális támogatás összege</t>
  </si>
  <si>
    <t>68/2023(III.10.) Korm. Rend 3. mell. Kulturális támogatás</t>
  </si>
  <si>
    <t xml:space="preserve">ÖSSZESEN kulturális támogatás </t>
  </si>
  <si>
    <t>Önkormányzati szolidaritási hozzájárulás</t>
  </si>
  <si>
    <t>Pénzforgalmi állami támogatás</t>
  </si>
  <si>
    <t>állami változás</t>
  </si>
  <si>
    <t xml:space="preserve"> mérlegszerű bemutatása és az állami támogatás, önkormányzati kiegészítés intézményenkénti alakulása</t>
  </si>
  <si>
    <t>Kiadások</t>
  </si>
  <si>
    <t>Közös Önkormányzati Hivatal</t>
  </si>
  <si>
    <t>Berhida Város Önkormányzat</t>
  </si>
  <si>
    <t>Személyi juttatás</t>
  </si>
  <si>
    <t>Dologi</t>
  </si>
  <si>
    <t>Elvonások és befizetések (szolidaritási hj., állami elszámolás)</t>
  </si>
  <si>
    <t>Áht kívül működési támogatás</t>
  </si>
  <si>
    <t>Felújítás</t>
  </si>
  <si>
    <t>Áht belül felhalmozási tám</t>
  </si>
  <si>
    <t>Áht kívül felhalmozási tám</t>
  </si>
  <si>
    <t>Költségvetési kiadások összesen</t>
  </si>
  <si>
    <t>Bevételek</t>
  </si>
  <si>
    <t xml:space="preserve">Önkorm. működési tám (állami támogatás) </t>
  </si>
  <si>
    <t>Elszámolásból származó bev.</t>
  </si>
  <si>
    <t>Egyéb műk támogatás áht belülről</t>
  </si>
  <si>
    <t>Közhatalmi bevételek (helyi adók)</t>
  </si>
  <si>
    <t>Működési bevételek (intézményi saját bev)</t>
  </si>
  <si>
    <t>Költségvetési bevételek összesen</t>
  </si>
  <si>
    <r>
      <rPr>
        <b/>
        <sz val="10"/>
        <rFont val="Arial CE"/>
        <charset val="238"/>
      </rPr>
      <t xml:space="preserve">Állami támogatás </t>
    </r>
    <r>
      <rPr>
        <sz val="10"/>
        <rFont val="Arial CE"/>
        <charset val="238"/>
      </rPr>
      <t>intézményekhez átvezetés irányító szerviként</t>
    </r>
  </si>
  <si>
    <t>Össz intézményi bevétel</t>
  </si>
  <si>
    <t>tartalékok</t>
  </si>
  <si>
    <t>Szoc. És Gyermekjóléti szolg. Berhida</t>
  </si>
  <si>
    <t>állami megelőlegezés K</t>
  </si>
  <si>
    <t>KIADÁS ÖSSZESEN</t>
  </si>
  <si>
    <r>
      <rPr>
        <b/>
        <sz val="10"/>
        <rFont val="Arial CE"/>
        <charset val="238"/>
      </rPr>
      <t>önkormányzati kiegészítés saját (közhatalmi, helyi adó, felhalmozási, műk. stb ) bevételéből és költségvetési maradványából az</t>
    </r>
    <r>
      <rPr>
        <sz val="10"/>
        <rFont val="Arial CE"/>
        <charset val="238"/>
      </rPr>
      <t xml:space="preserve"> intézmények működéséhez</t>
    </r>
  </si>
  <si>
    <t>Intézmény költségvetésének hány %-a önkormányzati kiegészítés</t>
  </si>
  <si>
    <t>Elvonások, befizetések szolidaritási hj</t>
  </si>
  <si>
    <t>Felhalmozási célú tám. Áht belülről</t>
  </si>
  <si>
    <t>MÓDOSÍTOTT 2024.</t>
  </si>
  <si>
    <t>2024. évi megalapozó felmérés MÓDOSÍTOTT</t>
  </si>
  <si>
    <t>2025. évi megalapozó felmérés eredeti (minimálbér kieg-gel)</t>
  </si>
  <si>
    <t>2025. évi megalapozó felmér. + min.bér és garantált bérmin+ PEDAGÓGUS BÉREM tám.növeléssel</t>
  </si>
  <si>
    <t>1.1.1.1. Info 1 Önkormányzati hivatal működésének támogatása - elismert hivatali létszám alapján (Össz lakosságszám: 2024: 6655 /5914-741/2025: 6690 /5942-748)</t>
  </si>
  <si>
    <t>ágazati pótlék</t>
  </si>
  <si>
    <t>könyvtári érdekeltség növelő támogatás</t>
  </si>
  <si>
    <t>Polgármesteri illetményemelés támogatása 2025 júliusig ( 9 havi különbözet)</t>
  </si>
  <si>
    <t>szociális ágazati pótlék várható mértéke műk. Célú tám értékű bevételek</t>
  </si>
  <si>
    <t>2025. évi költségvetés</t>
  </si>
  <si>
    <t>ebből: telekadó</t>
  </si>
  <si>
    <t>ÖNK közösségi terek fejlesztése pályázat (Leader) műszaki ell.</t>
  </si>
  <si>
    <t>ÖNK Árpádköz 3. nagy- és kiskapu készítés</t>
  </si>
  <si>
    <t>ÖNK II. orvosi rendelő informatikai eszköz+ áfa</t>
  </si>
  <si>
    <t>ÖNK települési eszközök mód áth.</t>
  </si>
  <si>
    <t>ÖNK TOP plusz pály Művelődési ház energiarac. műszaki ell. Áth</t>
  </si>
  <si>
    <t>ÖNK Süni konyha tetőcsere kapcsán szolár áthúz</t>
  </si>
  <si>
    <t>ÖNK Petőfi Műv. Ház kiszolgáló helyiségek felújítás</t>
  </si>
  <si>
    <t>ÖNK I. orvosi rendelő hanggátló ajtó áth</t>
  </si>
  <si>
    <t>ÖNK fogorvosi rendelő hanggátló ajtó áth</t>
  </si>
  <si>
    <t>2025. évi költségvetési rendelethez</t>
  </si>
  <si>
    <t>ÖNK Start mintaprogram SOLIS S90V típusú traktor beszerzés</t>
  </si>
  <si>
    <t xml:space="preserve">polgármesteri illetmény emelés tám 08-11 hó </t>
  </si>
  <si>
    <t>összes műk c. tám er-ben</t>
  </si>
  <si>
    <t>Művelődési Ház imm. Javak, informatikai eszköz + áfa</t>
  </si>
  <si>
    <t>ÖH egyéb eszköz felújítás</t>
  </si>
  <si>
    <t>2029 után</t>
  </si>
  <si>
    <t>2025 évi költségvetés</t>
  </si>
  <si>
    <t>Műk. C. támogatás EU K511</t>
  </si>
  <si>
    <t>kiadások</t>
  </si>
  <si>
    <t>jogcím</t>
  </si>
  <si>
    <t>összes kiadás</t>
  </si>
  <si>
    <t>vérvétel</t>
  </si>
  <si>
    <t>sporttámogatás</t>
  </si>
  <si>
    <t>áht kívülre tám</t>
  </si>
  <si>
    <t>áht belülre tám</t>
  </si>
  <si>
    <t>civil szervezetek támogatása</t>
  </si>
  <si>
    <t>Önkormányzat összesen</t>
  </si>
  <si>
    <t>Berhidai Művelődési Ház és Könyvtár</t>
  </si>
  <si>
    <t>Település Ellátó és Szolgáltató Szervezet</t>
  </si>
  <si>
    <t>Művelődési Ház összesen</t>
  </si>
  <si>
    <t>TESZ összesen</t>
  </si>
  <si>
    <t>vagyongazdálkodás önként vállalt</t>
  </si>
  <si>
    <t>működési saját bevétel</t>
  </si>
  <si>
    <t>önkormányzati adó bev</t>
  </si>
  <si>
    <t>összes bevétel</t>
  </si>
  <si>
    <t>Berhida újság kiadás</t>
  </si>
  <si>
    <t>önkormányzati rendezvények, kitüntetések</t>
  </si>
  <si>
    <t>Irányító szervi támogatás</t>
  </si>
  <si>
    <t>Társulási támogatás</t>
  </si>
  <si>
    <t>Bursa Hungarica felsőfokú p.</t>
  </si>
  <si>
    <t>ÖNK Süni konyha tetőcsere kapcsán,szolár visszahelyez</t>
  </si>
  <si>
    <t>ÖNK Petőfi Műv. Ház kiszolgáló helyiség felújítás</t>
  </si>
  <si>
    <t>ÖNK közösségi terek fejlesztése pályázat (Leader) műszaki ell. Áth.</t>
  </si>
  <si>
    <t>ÖNK Árpád köz 3. nagy- és kiskapu készítés</t>
  </si>
  <si>
    <t>ÖNK II. orvosi rendelő informatikai eszköz + áfa</t>
  </si>
  <si>
    <t>ÖNK települési eszközök mód. Áth</t>
  </si>
  <si>
    <t>ÖNK start mintaprogram traktor beszerzés</t>
  </si>
  <si>
    <t>Hétszínvirág Óvoda konyhai dolgozók illetmény kieg. Emelés</t>
  </si>
  <si>
    <t>Süni óvoda konyhai dolgozók illetmény kieg emelés</t>
  </si>
  <si>
    <t>TESZ illetménykiegészítés emelés</t>
  </si>
  <si>
    <t>Süni óvoda pedagógiai munkát közvetlenül segítők köznevelési pótlék</t>
  </si>
  <si>
    <t>Hétszínvirág óvoda pedagógiai munkát közvetlenül segítők köznevelési pótlék</t>
  </si>
  <si>
    <t>Önkormányzat dologi kiadásai</t>
  </si>
  <si>
    <t>képviselői, bizottsági tiszteletdíjak</t>
  </si>
  <si>
    <t>Berhidai Családsegítő és Gyermekjóléti Szolg. Cafetéria</t>
  </si>
  <si>
    <t>TESZ saját maradvány igénybevétel</t>
  </si>
  <si>
    <t>Művelődési ház saját maradvány igénybevétel</t>
  </si>
  <si>
    <t>Süni Óvoda saját maradvány igénybevétel</t>
  </si>
  <si>
    <t>Berhidai Családsegítő és Gyermekjóléti Szolg. Támogatás</t>
  </si>
  <si>
    <t>Elvonások, befizetések</t>
  </si>
  <si>
    <t xml:space="preserve">                               2025.évi költségvetési tervben a 2024. évi költségvetési maradvány igénybevétel részletezése</t>
  </si>
  <si>
    <t>KAP-RD43-1-25 kódszámú "külterületi utak fejlesztése" című pályázat önrésze 058/27 hrsz</t>
  </si>
  <si>
    <t>Berhida, Péti utcai ravatalozó épületben WC felújítás</t>
  </si>
  <si>
    <t>Berhida 256/1 hrsz. Hősök tere járda felújítás+ emlékmű térburkolat akadálymentesítése</t>
  </si>
  <si>
    <t>Berhida, Rákóczi Ferenc utca 16. szám. Közhasznú pihenő-étkező-raktár nyílászáró csere (10 db)  748/4 hrsz.</t>
  </si>
  <si>
    <t>Berhida, Hősök tere útfelület felújítás, portalanítás (180 fm) 256/1 hrsz.</t>
  </si>
  <si>
    <t xml:space="preserve">Berhida, Péti úti ravatalozó épület nyílászáró csere. (8 db) </t>
  </si>
  <si>
    <t>Berhida, Kiskovácsi-puszta sárrázó útburkolat (50 fm) kialakítása 0102/5 hrsz.</t>
  </si>
  <si>
    <t>Berhida fedett buszmegálló beszerzése és lehelyezése 3 db (Ősi u., Jókai u.)</t>
  </si>
  <si>
    <t>Berhida, Péti utcai ravatalozó épület elé motoros árnyékoló</t>
  </si>
  <si>
    <t>Berhidai Szociális Társulás Támogatás</t>
  </si>
  <si>
    <t xml:space="preserve">2024. évi kulturális bérkieg támogatás </t>
  </si>
  <si>
    <t>Elvonások és befizetések  (K502)</t>
  </si>
  <si>
    <t>Módosított előirányzat</t>
  </si>
  <si>
    <t>májusi változás</t>
  </si>
  <si>
    <t>Berhidai Közös Önkormányzati Hivatal</t>
  </si>
  <si>
    <t>Süni Napközi-otthonos Óvoda</t>
  </si>
  <si>
    <t>Lekötött bankbetétek megszüntetése (B817)</t>
  </si>
  <si>
    <t>Pénzeszközök lekötött bankbetétként elhelyezése (K916)</t>
  </si>
  <si>
    <t>módosított előirányzat</t>
  </si>
  <si>
    <t xml:space="preserve">1. melléklet 17. táblázat a 2/2025.(II.27.) rendelethez </t>
  </si>
  <si>
    <t>Tesz  összesen</t>
  </si>
  <si>
    <t>TESZ közalkalmazottak illetmény kieg. Emelés (50 e Ft-ra) hat.</t>
  </si>
  <si>
    <t>TESZ vagyon gazdálkodás karbantartási szolg.+áfa</t>
  </si>
  <si>
    <t>TESZ vagyongazd. Üzemeltetési szolg.+áfa</t>
  </si>
  <si>
    <t>TESZ köztemető egyéb üzemeltetési szolg.+áfa</t>
  </si>
  <si>
    <t>TESZ városgazd. bérkieg.</t>
  </si>
  <si>
    <t>TESZ zöldterület bérkieg.</t>
  </si>
  <si>
    <t>TESZ köztemető bérkieg.</t>
  </si>
  <si>
    <t>TESZ zöldterület Peugeot karbantartás+áfa áthúzódó</t>
  </si>
  <si>
    <t>TESZ út-híd üzemeltetési szolg+áfa áthúzódó</t>
  </si>
  <si>
    <t>TESZ Kistó eszközbeszerzés áthúzódó</t>
  </si>
  <si>
    <t>TESZ város és községgazd gáz+ áfa</t>
  </si>
  <si>
    <t>TESZ vagyongazdálkodás víz+ áfa</t>
  </si>
  <si>
    <t>Süni bérkieg.</t>
  </si>
  <si>
    <t>egyéb eszköz beszerzés 2 db homokozó</t>
  </si>
  <si>
    <t>Művelődési ház bérkieg</t>
  </si>
  <si>
    <t>Műv ház informatikai eszköz beszerzés+áfa</t>
  </si>
  <si>
    <t>Szakkör fenntartási ktg</t>
  </si>
  <si>
    <t>informatikai szolg.+áfa Pgytp</t>
  </si>
  <si>
    <t>személyi jellegű kieg.</t>
  </si>
  <si>
    <t>NYD.szab.megváltás</t>
  </si>
  <si>
    <t>Egyéb szem. Jutt (betegszabadság)</t>
  </si>
  <si>
    <t>táppénz hozzájárulás</t>
  </si>
  <si>
    <t>szakmai szolg.+áfa</t>
  </si>
  <si>
    <t>ÖH egyéb tárgyi eszköz beszerzés+áfa</t>
  </si>
  <si>
    <t>Berhidai Köznevelési társulás elszámolás visszafizetés</t>
  </si>
  <si>
    <t>Berhidai szociális Társulás elszámolás visszafizetés</t>
  </si>
  <si>
    <t>ÖNK tájház felújítás kieg.</t>
  </si>
  <si>
    <t>ÖNK kistemplom mellett villamos mérőhely kialakítás</t>
  </si>
  <si>
    <t>TESZ bér kieg.+ járulék finanszírozásba</t>
  </si>
  <si>
    <t>Művelődési Ház bérkieg.+járulék finanszírozás</t>
  </si>
  <si>
    <t>Állami támogatás elszámolás ped. Béremelés tám kötött</t>
  </si>
  <si>
    <t>Eredeti költségvetés tartalmazza</t>
  </si>
  <si>
    <t>Összes költségvetési maradvány</t>
  </si>
  <si>
    <t>Zárszámadást követően előirányzatosított költségvetési maradvány</t>
  </si>
  <si>
    <t>ÖNK urnasírhely beszerzés</t>
  </si>
  <si>
    <t>ÖNK Ady E. Ált Isk. tanterem világítás felújítás</t>
  </si>
  <si>
    <t>ÖNK Berhida fedett buszmegálló beszerzése és lehelyezése 3 db (Ősi u., Jókai u.)</t>
  </si>
  <si>
    <t>ÖNK Berhida, Kiskovácsi-puszta sárrázó útburkolat (50 fm) kialakítása 0102/5 hrsz.</t>
  </si>
  <si>
    <t>ÖNK Berhida, Péti utcai ravatalozó épület elé motoros árnyékoló</t>
  </si>
  <si>
    <t>ÖNK tájház felújítás pályázat (10M Ft)</t>
  </si>
  <si>
    <t>Áht megelőlegezés</t>
  </si>
  <si>
    <t>Lekötött bankbetét megszüntet</t>
  </si>
  <si>
    <t>Lekötött bankbetét</t>
  </si>
  <si>
    <t xml:space="preserve"> Teljesítés 2024.12.31. </t>
  </si>
  <si>
    <t>Teljesítés 2024.12.31.</t>
  </si>
  <si>
    <t>szeptember változás</t>
  </si>
  <si>
    <t>Műk. C. támogatás EU K506</t>
  </si>
  <si>
    <t>2025. évi MÓDOSÍTOTT felmér. + min.bér és garantált bérmin+ PEDAGÓGUS BÉREM tám.növeléssel</t>
  </si>
  <si>
    <t>eredeti költségvetés adatai alapján</t>
  </si>
  <si>
    <t>ÖNK Kétszárnyú lengőajtó gyártás, beszerelés főbejárat Petőfi Mű</t>
  </si>
  <si>
    <t xml:space="preserve">TESZ Peugeot Boxer (NUC-791) tehergépjármű felújítása </t>
  </si>
  <si>
    <t>ÖNK  viziközművesítés tervek és kivitelezés (új telkek felé gerinc) Viziközmű alap</t>
  </si>
  <si>
    <t>ÖNK Viola utca 2 db közvilágítási lámpatest szintreemelés</t>
  </si>
  <si>
    <t>ÖNK Pgytp, Orgona u. 1. ABC villamos főelosztó korszerűsítése, pincében szennyvízcsatorna és tisztítónyílások felújítása</t>
  </si>
  <si>
    <t>ÖNK Petőfi Műv ház két szárnyú főbejáratú ajtó beszerelés</t>
  </si>
  <si>
    <t>ÖNK új telkeknél (Viola u. stb) közvilágítási lámpatestek elhelyezés 8 db</t>
  </si>
  <si>
    <t xml:space="preserve">szeptemberi változás </t>
  </si>
  <si>
    <t>októberi változás</t>
  </si>
  <si>
    <t>november változás</t>
  </si>
  <si>
    <t>decemberi változás</t>
  </si>
  <si>
    <t>Teljesítés 12.31.</t>
  </si>
  <si>
    <t>december változás</t>
  </si>
  <si>
    <t>Teljesítés 2025. 12.31.</t>
  </si>
  <si>
    <t>Teljesítés 2025.12.31.</t>
  </si>
  <si>
    <t>ebből: fejezeti kezelésű előriányzatok (B16</t>
  </si>
  <si>
    <t>1.  melléklet a …/2026.(II.   ) rendelethez</t>
  </si>
  <si>
    <t>1.  melléklet a …/2026.(V.   ) rendelethez</t>
  </si>
  <si>
    <t xml:space="preserve"> 1. táblázat a … /2026.(V.   )endelethez </t>
  </si>
  <si>
    <t xml:space="preserve"> 1.b táblázat a … /2026.(V.   )endelethez </t>
  </si>
  <si>
    <t xml:space="preserve"> 1.c táblázat a … /2026.(V.   )endelethez </t>
  </si>
  <si>
    <t xml:space="preserve"> 2 táblázat a … /2026.(V.   )endelethez </t>
  </si>
  <si>
    <t xml:space="preserve"> 2 a táblázat a … /2026.(V.   )endelethez </t>
  </si>
  <si>
    <t xml:space="preserve"> 2 b táblázat a … /2026.(V.   )endelethez </t>
  </si>
  <si>
    <t xml:space="preserve"> 2 c táblázat a … /2026.(V.   )endelethez </t>
  </si>
  <si>
    <t xml:space="preserve"> 2 d táblázat a … /2026.(V.   )endelethez </t>
  </si>
  <si>
    <t xml:space="preserve"> 2 e táblázat a … /2026.(V.   )endelethez </t>
  </si>
  <si>
    <t>11/A - A helyi önkormányzatok legfeljebb kettő évig felhasználható támogatásainak elszámolása</t>
  </si>
  <si>
    <t>#</t>
  </si>
  <si>
    <t>Megnevezés</t>
  </si>
  <si>
    <t>A központi költségvetésből támogatásként rendelkezésre bocsátott összeg</t>
  </si>
  <si>
    <t>Az önkormányzat által az adott célra ténylegesen felhasznált összeg</t>
  </si>
  <si>
    <t>Az önkormányzat által fel nem használt, de a következő évben jogszerűen felhasználható összeg</t>
  </si>
  <si>
    <t>Eltérés (=3-4-5)</t>
  </si>
  <si>
    <t>03</t>
  </si>
  <si>
    <t>2. melléklet 1.5.2. Települési önkormányzatok egyes kulturális feladatainak támogatása</t>
  </si>
  <si>
    <t>07</t>
  </si>
  <si>
    <t>3. melléklet 2.1.1. Polgármesteri illetményhez és költségtérítéshez nyújtott támogatás</t>
  </si>
  <si>
    <t>18</t>
  </si>
  <si>
    <t>3. melléklet 2.3.2. Szociális ágazati összevont pótlék és egészségügyi kiegészítő pótlék</t>
  </si>
  <si>
    <t>25</t>
  </si>
  <si>
    <t>3. melléklet 2.4.7. Települési önkormányzatok kulturális feladatainak bérjellegű támogatása</t>
  </si>
  <si>
    <t>26</t>
  </si>
  <si>
    <t>3. melléklet 2.4.8. A települési önkormányzatok könyvtári célú érdekeltségnövelő támogatása</t>
  </si>
  <si>
    <t>28</t>
  </si>
  <si>
    <t>3. melléklet I. Helyi önkormányzatok működési célú költségvetési támogatásai összesen (7+….+ 27)</t>
  </si>
  <si>
    <t>40</t>
  </si>
  <si>
    <t>Mindösszesen (=1+...+6+28+...+39)</t>
  </si>
  <si>
    <t>11/C - Az önkormányzatok általános, köznevelési, szociális, gyermekjóléti és gyermekétkeztetési feladataihoz kapcsolódó támogatások elszámolása</t>
  </si>
  <si>
    <t>Költségvetési törvény szerint igényelt támogatás</t>
  </si>
  <si>
    <t>Támogatás évközi változása - Május</t>
  </si>
  <si>
    <t>Támogatás évközi változása - Október</t>
  </si>
  <si>
    <t>Tényleges támogatás</t>
  </si>
  <si>
    <t>Évvégi eltérés (+,-) mutatószám szerinti támogatás (=6-(3+4+5))</t>
  </si>
  <si>
    <t>A 11/I űrlap alapján a támogatási jogcímhez kapcsolódó kormányzati funkció szerinti kiadások összege</t>
  </si>
  <si>
    <t>Az önkormányzat által az adott célra december 31-ig ténylegesen felhasznált összeg (6. és 8. oszlop közül a kisebb érték)</t>
  </si>
  <si>
    <t>Visszafizetési kötelezettség</t>
  </si>
  <si>
    <t>01</t>
  </si>
  <si>
    <t>1.1.1. A települési  önkormányzatok működésének támogatása (1.1.1.3. Településüzemeltetés - közvilágítás támogatása kivételével)</t>
  </si>
  <si>
    <t>02</t>
  </si>
  <si>
    <t>1.1.1.3. Településüzemeltetés - közvilágítás támogatása</t>
  </si>
  <si>
    <t>05</t>
  </si>
  <si>
    <t>1.2. A települési önkormányzatok egyes köznevelési feladatainak támogatása</t>
  </si>
  <si>
    <t>06</t>
  </si>
  <si>
    <t>1.3.2.1.-1.3.2.2. Egyes szociális és gyermekjóléti feladatok támogatása - család és gyermekjóléti szolgálat/központ</t>
  </si>
  <si>
    <t>1.3.2.3-1.3.2.20. Egyes szociális és gyermekjóléti feladatok támogatása - család és gyermekjóléti szolgálat/központ kivételével</t>
  </si>
  <si>
    <t>08</t>
  </si>
  <si>
    <t>10</t>
  </si>
  <si>
    <t>1.4.1. Intézményi gyermekétkeztetés támogatása</t>
  </si>
  <si>
    <t>11</t>
  </si>
  <si>
    <t>1.4.2. Szünidei étkeztetés támogatása</t>
  </si>
  <si>
    <t>12</t>
  </si>
  <si>
    <t>Összesen  (=1+…+11)</t>
  </si>
  <si>
    <t>11/L - A helyi önkormányzatok visszafizetési kötelezettsége, pótlólagos támogatása (Ávr. 111. §), és  a jogtalan igénybevétele után fizetendő ügyleti kamata (Ávr. 112. §)</t>
  </si>
  <si>
    <t>Összeg</t>
  </si>
  <si>
    <t>Ávr. 111. § a) szerinti valamennyi támogatás visszafizetendő összege</t>
  </si>
  <si>
    <t>Kamat alapba számító együttes eltérés összege a 2024. XC. törvény 43. § (3) bekezdése alapján (a 11/C űrlap 3,5,6,7,8,9,10,11 sor 11. oszlop értékeinek összege)</t>
  </si>
  <si>
    <t>Kamatalapba számító rendelkezésre bocsátott támogatások összege (a 11/C. űrlap 3,5,6,7,8,9,10,11 sorban a 3. oszlop) és a (a 11/C. űrlap 3,5,6,7,8,9,10,11 sorban a 3+4+5. oszlop összege)  közül a nagyobbat kell figyelembe venni</t>
  </si>
  <si>
    <t>17</t>
  </si>
  <si>
    <t>Önkormányzat tőketartozása összesen (1+3+4+5+6+8+9)</t>
  </si>
  <si>
    <t>A 17. sor szerinti tőketartozás 10032000-01031496 számlára fizetendő része (1+3+4+5+6-visszafizetendő vis maior támogatás+8+9):</t>
  </si>
  <si>
    <t>20</t>
  </si>
  <si>
    <t>Önkormányzat visszafizetési kötelezettsége és fizetendő kamat összesen (16+17)</t>
  </si>
  <si>
    <t>22</t>
  </si>
  <si>
    <t>Az adatszolgáltatás csak azt követően adható fel, ha a kitöltő nyilatkozik arról, hogy a (fő)polgármester, vármegyei közgyűlés elnöke és a (fő)jegyző a 11/L űrlap tartalmát megismerte és azt elfogadta. (IGEN = 1)</t>
  </si>
  <si>
    <t xml:space="preserve"> 3 a táblázat a … /2026.(V.   )endelethez </t>
  </si>
  <si>
    <t xml:space="preserve"> 3 b táblázat a … /2026.(V.   )endelethez </t>
  </si>
  <si>
    <t>Többlet-támogatás</t>
  </si>
  <si>
    <t>07/A - Maradványkimutatás</t>
  </si>
  <si>
    <t>01        Alaptevékenység költségvetési bevételei</t>
  </si>
  <si>
    <t>02        Alaptevékenység költségvetési kiadásai</t>
  </si>
  <si>
    <t>I          Alaptevékenység költségvetési egyenlege (=01-02)</t>
  </si>
  <si>
    <t>04</t>
  </si>
  <si>
    <t>03        Alaptevékenység finanszírozási bevételei</t>
  </si>
  <si>
    <t>04        Alaptevékenység finanszírozási kiadásai</t>
  </si>
  <si>
    <t>II         Alaptevékenység finanszírozási egyenlege (=03-04)</t>
  </si>
  <si>
    <t>A)        Alaptevékenység maradványa (=±I±II)</t>
  </si>
  <si>
    <t>15</t>
  </si>
  <si>
    <t>C)        Összes maradvány (=A+B)</t>
  </si>
  <si>
    <t>16</t>
  </si>
  <si>
    <t>D)        Alaptevékenység kötelezettségvállalással terhelt maradványa</t>
  </si>
  <si>
    <t>E)        Alaptevékenység szabad maradványa (=A-D)</t>
  </si>
  <si>
    <t>12/A - Mérleg</t>
  </si>
  <si>
    <t>Előző időszak</t>
  </si>
  <si>
    <t>Módosítások (+/-)</t>
  </si>
  <si>
    <t>Tárgyi időszak</t>
  </si>
  <si>
    <t>A/I/1 Vagyoni értékű jogok</t>
  </si>
  <si>
    <t>A/I Immateriális javak (=A/I/1+A/I/2+A/I/3)</t>
  </si>
  <si>
    <t>A/II/1 Ingatlanok és a kapcsolódó vagyoni értékű jogok</t>
  </si>
  <si>
    <t>A/II/2 Gépek, berendezések, felszerelések, járművek</t>
  </si>
  <si>
    <t>A/II/4 Beruházások, felújítások</t>
  </si>
  <si>
    <t>A/II Tárgyi eszközök  (=A/II/1+...+A/II/5)</t>
  </si>
  <si>
    <t>A/III/1 Tartós részesedések (=A/III/1a+…+A/III/1f)</t>
  </si>
  <si>
    <t>13</t>
  </si>
  <si>
    <t>A/III/1b - ebből: tartós részesedések nem pénzügyi vállalkozásban</t>
  </si>
  <si>
    <t>A/III Befektetett pénzügyi eszközök (=A/III/1+A/III/2+A/III/3)</t>
  </si>
  <si>
    <t>23</t>
  </si>
  <si>
    <t>A/IV/1 Koncesszióba, vagyonkezelésbe adott eszközök (=A/IV/1a+A/IV/1b+A/IV/1c)</t>
  </si>
  <si>
    <t>A/IV/1b - ebből: tárgyi eszközök</t>
  </si>
  <si>
    <t>A/IV Koncesszióba, vagyonkezelésbe adott eszközök (=A/IV/1+A/IV/2)</t>
  </si>
  <si>
    <t>29</t>
  </si>
  <si>
    <t>A) NEMZETI VAGYONBA TARTOZÓ BEFEKTETETT ESZKÖZÖK (=A/I+A/II+A/III+A/IV)</t>
  </si>
  <si>
    <t>49</t>
  </si>
  <si>
    <t>C/II/1 Forintpénztár</t>
  </si>
  <si>
    <t>52</t>
  </si>
  <si>
    <t>C/II Pénztárak, csekkek, betétkönyvek (=C/II/1+C/II/2+C/II/3)</t>
  </si>
  <si>
    <t>53</t>
  </si>
  <si>
    <t>C/III/1 Kincstáron kívüli forintszámlák</t>
  </si>
  <si>
    <t>54</t>
  </si>
  <si>
    <t>C/III/2 Kincstárban vezetett forintszámlák</t>
  </si>
  <si>
    <t>55</t>
  </si>
  <si>
    <t>C/III Forintszámlák (=C/III/1+C/III/2)</t>
  </si>
  <si>
    <t>59</t>
  </si>
  <si>
    <t>C) PÉNZESZKÖZÖK (=C/I+…+C/IV)</t>
  </si>
  <si>
    <t>64</t>
  </si>
  <si>
    <t>D/I/3 Költségvetési évben esedékes követelések közhatalmi bevételre (=D/I/3a+…+D/I/3f)</t>
  </si>
  <si>
    <t>68</t>
  </si>
  <si>
    <t>D/I/3d - ebből: költségvetési évben esedékes követelések vagyoni típusú adókra</t>
  </si>
  <si>
    <t>69</t>
  </si>
  <si>
    <t>D/I/3e - ebből: költségvetési évben esedékes követelések termékek és szolgáltatások adóira</t>
  </si>
  <si>
    <t>70</t>
  </si>
  <si>
    <t>D/I/3f - ebből: költségvetési évben esedékes követelések egyéb közhatalmi bevételekre</t>
  </si>
  <si>
    <t>71</t>
  </si>
  <si>
    <t>D/I/4 Költségvetési évben esedékes követelések működési bevételre (=D/I/4a+…+D/I/4i)</t>
  </si>
  <si>
    <t>72</t>
  </si>
  <si>
    <t>D/I/4a - ebből: költségvetési évben esedékes követelések készletértékesítés ellenértékére, szolgáltatások ellenértékére, közvetített szolgáltatások ellenértékére</t>
  </si>
  <si>
    <t>73</t>
  </si>
  <si>
    <t>D/I/4b - ebből: költségvetési évben esedékes követelések tulajdonosi bevételekre</t>
  </si>
  <si>
    <t>74</t>
  </si>
  <si>
    <t>D/I/4c - ebből: költségvetési évben esedékes követelések ellátási díjakra</t>
  </si>
  <si>
    <t>75</t>
  </si>
  <si>
    <t>D/I/4d - ebből: költségvetési évben esedékes követelések kiszámlázott általános forgalmi adóra</t>
  </si>
  <si>
    <t>80</t>
  </si>
  <si>
    <t>D/I/4i - ebből: költségvetési évben esedékes követelések egyéb működési bevételekre</t>
  </si>
  <si>
    <t>91</t>
  </si>
  <si>
    <t>D/I/7 Költségvetési évben esedékes követelések felhalmozási célú átvett pénzeszközre (&gt;=D/I/7a+D/I/7b+D/I/7c)</t>
  </si>
  <si>
    <t>94</t>
  </si>
  <si>
    <t>D/I/7c - ebből: költségvetési évben esedékes követelések felhalmozási célú visszatérítendő támogatások, kölcsönök visszatérülésére államháztartáson kívülről</t>
  </si>
  <si>
    <t>103</t>
  </si>
  <si>
    <t>D/I Költségvetési évben esedékes követelések (=D/I/1+…+D/I/8)</t>
  </si>
  <si>
    <t>145</t>
  </si>
  <si>
    <t>D/III/1 Adott előlegek (=D/III/1a+…+D/III/1f)</t>
  </si>
  <si>
    <t>151</t>
  </si>
  <si>
    <t>D/III/1f - ebből: túlfizetések, téves és visszajáró kifizetések</t>
  </si>
  <si>
    <t>154</t>
  </si>
  <si>
    <t>D/III/4 Forgótőke elszámolása</t>
  </si>
  <si>
    <t>155</t>
  </si>
  <si>
    <t>D/III/5 Vagyonkezelésbe adott eszközökkel kapcsolatos visszapótlási követelés elszámolása</t>
  </si>
  <si>
    <t>160</t>
  </si>
  <si>
    <t>D/III Követelés jellegű sajátos elszámolások (=D/III/1+…+D/III/9)</t>
  </si>
  <si>
    <t>161</t>
  </si>
  <si>
    <t>D) KÖVETELÉSEK  (=D/I+D/II+D/III)</t>
  </si>
  <si>
    <t>163</t>
  </si>
  <si>
    <t>E/I/2 Más előzetesen felszámított levonható általános forgalmi adó</t>
  </si>
  <si>
    <t>166</t>
  </si>
  <si>
    <t>E/I Előzetesen felszámított általános forgalmi adó elszámolása (=E/I/1+…+E/I/4)</t>
  </si>
  <si>
    <t>168</t>
  </si>
  <si>
    <t>E/II/2 Más fizetendő általános forgalmi adó</t>
  </si>
  <si>
    <t>169</t>
  </si>
  <si>
    <t>E/II Fizetendő általános forgalmi adó elszámolása (=E/II/1+E/II/2)</t>
  </si>
  <si>
    <t>173</t>
  </si>
  <si>
    <t>E) EGYÉB SAJÁTOS ELSZÁMOLÁSOK (=E/I+E/II+E/III)</t>
  </si>
  <si>
    <t>178</t>
  </si>
  <si>
    <t>ESZKÖZÖK ÖSSZESEN (=A+B+C+D+E+F)</t>
  </si>
  <si>
    <t>179</t>
  </si>
  <si>
    <t>G/I  Nemzeti vagyon induláskori értéke</t>
  </si>
  <si>
    <t>180</t>
  </si>
  <si>
    <t>G/II Nemzeti vagyon változásai</t>
  </si>
  <si>
    <t>181</t>
  </si>
  <si>
    <t>G/III Egyéb eszközök induláskori értéke és változásai</t>
  </si>
  <si>
    <t>182</t>
  </si>
  <si>
    <t>G/IV Felhalmozott eredmény</t>
  </si>
  <si>
    <t>184</t>
  </si>
  <si>
    <t>G/VI Mérleg szerinti eredmény</t>
  </si>
  <si>
    <t>185</t>
  </si>
  <si>
    <t>G/ SAJÁT TŐKE  (= G/I+…+G/VI)</t>
  </si>
  <si>
    <t>188</t>
  </si>
  <si>
    <t>H/I/3 Költségvetési évben esedékes kötelezettségek dologi kiadásokra</t>
  </si>
  <si>
    <t>190</t>
  </si>
  <si>
    <t>H/I/5 Költségvetési évben esedékes kötelezettségek egyéb működési célú kiadásokra (&gt;=H/I/5a+H/I/5b)</t>
  </si>
  <si>
    <t>193</t>
  </si>
  <si>
    <t>H/I/6 Költségvetési évben esedékes kötelezettségek beruházásokra</t>
  </si>
  <si>
    <t>194</t>
  </si>
  <si>
    <t>H/I/7 Költségvetési évben esedékes kötelezettségek felújításokra</t>
  </si>
  <si>
    <t>211</t>
  </si>
  <si>
    <t>H/I Költségvetési évben esedékes kötelezettségek (=H/I/1+…+H/I/9)</t>
  </si>
  <si>
    <t>214</t>
  </si>
  <si>
    <t>H/II/3 Költségvetési évet követően esedékes kötelezettségek dologi kiadásokra</t>
  </si>
  <si>
    <t>216</t>
  </si>
  <si>
    <t>H/II/5 Költségvetési évet követően esedékes kötelezettségek egyéb működési célú kiadásokra (&gt;=H/II/5a+H/II/5b)</t>
  </si>
  <si>
    <t>224</t>
  </si>
  <si>
    <t>H/II/9 Költségvetési évet követően esedékes kötelezettségek finanszírozási kiadásokra (&gt;=H/II/9a+…+H/II/9j)</t>
  </si>
  <si>
    <t>229</t>
  </si>
  <si>
    <t>H/II/9e - ebből: költségvetési évet követően esedékes kötelezettségek államháztartáson belüli megelőlegezések visszafizetésére</t>
  </si>
  <si>
    <t>235</t>
  </si>
  <si>
    <t>H/II Költségvetési évet követően esedékes kötelezettségek (=H/II/1+…+H/II/9)</t>
  </si>
  <si>
    <t>236</t>
  </si>
  <si>
    <t>H/III/1 Kapott előlegek</t>
  </si>
  <si>
    <t>237</t>
  </si>
  <si>
    <t>H/III/2 Továbbadási célból folyósított támogatások, ellátások elszámolása</t>
  </si>
  <si>
    <t>238</t>
  </si>
  <si>
    <t>H/III/3 Más szervezetet megillető bevételek elszámolása</t>
  </si>
  <si>
    <t>242</t>
  </si>
  <si>
    <t>H/III/7 Letétre, megőrzésre, fedezetkezelésre átvett pénzeszközök, biztosítékok</t>
  </si>
  <si>
    <t>245</t>
  </si>
  <si>
    <t>H/III Kötelezettség jellegű sajátos elszámolások (=H/III/1+…+H/III/10)</t>
  </si>
  <si>
    <t>246</t>
  </si>
  <si>
    <t>H) KÖTELEZETTSÉGEK (=H/I+H/II+H/III)</t>
  </si>
  <si>
    <t>249</t>
  </si>
  <si>
    <t>J/2 Költségek, ráfordítások passzív időbeli elhatárolása</t>
  </si>
  <si>
    <t>250</t>
  </si>
  <si>
    <t>J/3 Halasztott eredményszemléletű bevételek</t>
  </si>
  <si>
    <t>251</t>
  </si>
  <si>
    <t>J) PASSZÍV IDŐBELI ELHATÁROLÁSOK (=J/1+J/2+J/3)</t>
  </si>
  <si>
    <t>252</t>
  </si>
  <si>
    <t>FORRÁSOK ÖSSZESEN (=G+H+I+J)</t>
  </si>
  <si>
    <t>13/A - Eredménykimutatás</t>
  </si>
  <si>
    <t>01 Közhatalmi eredményszemléletű bevételek</t>
  </si>
  <si>
    <t>02 Eszközök és szolgáltatások értékesítése nettó eredményszemléletű bevételei</t>
  </si>
  <si>
    <t>03 Tevékenység egyéb nettó eredményszemléletű bevételei</t>
  </si>
  <si>
    <t>I Tevékenység nettó eredményszemléletű bevétele (=01+02+03)</t>
  </si>
  <si>
    <t>06 Központi működési célú támogatások eredményszemléletű bevételei</t>
  </si>
  <si>
    <t>09</t>
  </si>
  <si>
    <t>07 Egyéb működési célú támogatások eredményszemléletű bevételei</t>
  </si>
  <si>
    <t>08 Felhalmozási célú támogatások eredményszemléletű bevételei</t>
  </si>
  <si>
    <t>09 Különféle egyéb eredményszemléletű bevételek</t>
  </si>
  <si>
    <t>III Egyéb eredményszemléletű bevételek (=06+07+08+09)</t>
  </si>
  <si>
    <t>10 Anyagköltség</t>
  </si>
  <si>
    <t>14</t>
  </si>
  <si>
    <t>11 Igénybe vett szolgáltatások értéke</t>
  </si>
  <si>
    <t>13 Eladott (közvetített) szolgáltatások értéke</t>
  </si>
  <si>
    <t>IV Anyagjellegű ráfordítások (=10+11+12+13)</t>
  </si>
  <si>
    <t>14 Bérköltség</t>
  </si>
  <si>
    <t>19</t>
  </si>
  <si>
    <t>15 Személyi jellegű egyéb kifizetések</t>
  </si>
  <si>
    <t>16 Bérjárulékok</t>
  </si>
  <si>
    <t>21</t>
  </si>
  <si>
    <t>V Személyi jellegű ráfordítások (=14+15+16)</t>
  </si>
  <si>
    <t>VI Értékcsökkenési leírás</t>
  </si>
  <si>
    <t>VII Egyéb ráfordítások</t>
  </si>
  <si>
    <t>24</t>
  </si>
  <si>
    <t>A)  TEVÉKENYSÉGEK EREDMÉNYE (=I±II+III-IV-V-VI-VII)</t>
  </si>
  <si>
    <t>27</t>
  </si>
  <si>
    <t>19 Befektetett pénzügyi eszközökből származó eredményszemléletű bevételek, árfolyamnyereségek</t>
  </si>
  <si>
    <t>20 Egyéb kapott (járó) kamatok és kamatjellegű eredményszemléletű bevételek</t>
  </si>
  <si>
    <t>32</t>
  </si>
  <si>
    <t>VIII Pénzügyi műveletek eredményszemléletű bevételei (=17+18+19+20+21)</t>
  </si>
  <si>
    <t>35</t>
  </si>
  <si>
    <t>24 Fizetendő kamatok és kamatjellegű ráfordítások</t>
  </si>
  <si>
    <t>42</t>
  </si>
  <si>
    <t>IX Pénzügyi műveletek ráfordításai (=22+23+24+25+26)</t>
  </si>
  <si>
    <t>43</t>
  </si>
  <si>
    <t>B)  PÉNZÜGYI MŰVELETEK EREDMÉNYE (=VIII-IX)</t>
  </si>
  <si>
    <t>44</t>
  </si>
  <si>
    <t>C)  MÉRLEG SZERINTI EREDMÉNY (=±A±B)</t>
  </si>
  <si>
    <t>15/A - Kimutatás az immateriális javak, tárgyi eszközök koncesszióba, vagyonkezelésbe adott eszközök állományának alakulásáról</t>
  </si>
  <si>
    <t>Immateriális javak</t>
  </si>
  <si>
    <t>Ingatlanok és kapcsolódó vagyoni értékű jogok</t>
  </si>
  <si>
    <t>Gépek, berendezések, felszerelések, járművek</t>
  </si>
  <si>
    <t>Tenyészállatok</t>
  </si>
  <si>
    <t>Beruházások és felújítások</t>
  </si>
  <si>
    <t>Koncesszióba, vagyonkezelésbe adott eszközök</t>
  </si>
  <si>
    <t>Összesen (=3+4+5+6+7+8)</t>
  </si>
  <si>
    <t>Tárgyévi nyitó állomány (előző évi záró állomány)</t>
  </si>
  <si>
    <t>Immateriális javak beszerzése, nem aktivált beruházások</t>
  </si>
  <si>
    <t>Nem aktivált felújítások</t>
  </si>
  <si>
    <t>Beruházásokból, felújításokból aktivált érték</t>
  </si>
  <si>
    <t>Térítésmentes átvétel</t>
  </si>
  <si>
    <t>Egyéb növekedés</t>
  </si>
  <si>
    <t>Összes növekedés  (=02+…+07)</t>
  </si>
  <si>
    <t>Egyéb csökkenés</t>
  </si>
  <si>
    <t>Összes csökkenés (=09+…+13)</t>
  </si>
  <si>
    <t>Bruttó érték összesen (=01+08-14)</t>
  </si>
  <si>
    <t>Terv szerinti értékcsökkenés nyitó állománya</t>
  </si>
  <si>
    <t>Terv szerinti értékcsökkenés növekedése</t>
  </si>
  <si>
    <t>Terv szerinti értékcsökkenés csökkenése</t>
  </si>
  <si>
    <t>Terv szerinti értékcsökkenés záró állománya  (=16+17-18)</t>
  </si>
  <si>
    <t>Értékcsökkenés összesen (=19+23)</t>
  </si>
  <si>
    <t>Eszközök nettó értéke (=15-24)</t>
  </si>
  <si>
    <t>Teljesen (0-ig) leírt eszközök bruttó értéke</t>
  </si>
  <si>
    <t>16/A - Az eszközök értékvesztésének alakulása</t>
  </si>
  <si>
    <t>Nyitó adatok, bekerülési érték</t>
  </si>
  <si>
    <t>Nyitó adatok, értékvesztés</t>
  </si>
  <si>
    <t>Tárgyidőszakban elszámolt értékvesztés</t>
  </si>
  <si>
    <t>Tárgyidőszakban visszaírt értékvesztés</t>
  </si>
  <si>
    <t>Záró adatok, bekerülési érték</t>
  </si>
  <si>
    <t>Záró adatok, értékvesztés</t>
  </si>
  <si>
    <t>Adott előlegek</t>
  </si>
  <si>
    <t>Tartós részesedések</t>
  </si>
  <si>
    <t>Kincstáron kívüli forintszámlák</t>
  </si>
  <si>
    <t>Követelések a követelés jellegű sajátos elszámolások kivételével</t>
  </si>
  <si>
    <t>Összesen (=01+…+10)</t>
  </si>
  <si>
    <t>PK_A - Tárgyidőszaki pénzforgalom levezetése a főkönyvi kivonat adatai alapján</t>
  </si>
  <si>
    <t>Összeg (a főkönyvben szereplő előjelnek megfelően) Ft-ban</t>
  </si>
  <si>
    <t>A. 32-33. számlák nyitó tárgyidőszaki egyenlege összesen ( =2+3)</t>
  </si>
  <si>
    <t>32. számlák nyitó tárgyidőszaki egyenlege [+32]</t>
  </si>
  <si>
    <t>33. számlák nyitó tárgyidőszaki egyenlege [+(3311+3312+3318) + (3321+3322+3328)]</t>
  </si>
  <si>
    <t>B. Korrekciós tételek összesen: (5+6+7+8+9-10-11-12-13-14+15-16-23-30-31-32-33-34-35-36+39+42+43+44+45+46+47-50+51-52)</t>
  </si>
  <si>
    <t>Kiadások nyilvántartási ellenszámla  tárgyidőszaki egyenlege [-003]</t>
  </si>
  <si>
    <t>Bevételek nyilvántartási ellenszámla  tárgyidőszaki egyenlege [+005]</t>
  </si>
  <si>
    <t>Előző év költségvetési maradványának igénybevétele teljesítése tárgyidőszaki egyenlege [-0981313]</t>
  </si>
  <si>
    <t>Forgótőke elszámolása számla tárgyidőszaki forgalma  [+/-3654]</t>
  </si>
  <si>
    <t>39</t>
  </si>
  <si>
    <t>Kapott előlegek tárgyidőszaki forgalma [+/-3671] (40+41)</t>
  </si>
  <si>
    <t>Túlfizetések, téves és visszajáró befizetések tárgyidőszaki forgalma [+/-36711]</t>
  </si>
  <si>
    <t>Továbbadási célból folyósított támogatások, ellátások elszámolása számla tárgyidőszaki forgalma [+/-3672]</t>
  </si>
  <si>
    <t>Más szervezetet megillető bevételek elszámolása számla tárgyidőszaki forgalma [+/-3673]</t>
  </si>
  <si>
    <t>46</t>
  </si>
  <si>
    <t>Letétre, megőrzésre, fedezetkezelésre átvett pénzeszközök, biztosítékok tárgyidőszaki forgalma [+/-3678]</t>
  </si>
  <si>
    <t>C. 32-33. számlák számított tárgyidőszaki záró egyenlege (A + B)</t>
  </si>
  <si>
    <t>D. 32-33. számlák főkönyvi kivonat szerinti záró tárgyidőszaki egyenlege [+32 + (3311+3312+3318) + (3321+3322+3328)]</t>
  </si>
  <si>
    <t>58</t>
  </si>
  <si>
    <t>Pénzeszközök lekötött bankbetétként elhelyezése teljesítése tárgyidőszaki egyenlege [+059163]</t>
  </si>
  <si>
    <t>Lekötött bankbetétek megszüntetése teljesítése tárgyidőszaki egyenlege [- 098173]</t>
  </si>
  <si>
    <t>66</t>
  </si>
  <si>
    <t>Tájékoztató adat: Kincsárban vezetett forintszámlák tárgyidőszaki záró állománya [3312]</t>
  </si>
  <si>
    <t xml:space="preserve"> 4 táblázat a … /2026.(V.   )endelethez </t>
  </si>
  <si>
    <t xml:space="preserve"> 6 táblázat a … /2026.(V.   )endelethez </t>
  </si>
  <si>
    <t>teljesítés 12.31.</t>
  </si>
  <si>
    <t xml:space="preserve"> 7 táblázat a … /2026.(V.   )endelethez </t>
  </si>
  <si>
    <t xml:space="preserve"> 8 táblázat a … /2026.(V.   )endelethez </t>
  </si>
  <si>
    <t xml:space="preserve"> 9a táblázat a … /2026.(V.   )endelethez </t>
  </si>
  <si>
    <t xml:space="preserve"> 9c táblázat a … /2026.(V.   )endelethez </t>
  </si>
  <si>
    <t xml:space="preserve"> 10 táblázat a … /2026.(V.   )endelethez </t>
  </si>
  <si>
    <t xml:space="preserve"> 11 táblázat a … /2026.(V.   )endelethez </t>
  </si>
  <si>
    <t xml:space="preserve"> 12a táblázat a … /2026.(V.   )endelethez </t>
  </si>
  <si>
    <t xml:space="preserve"> 12b táblázat a … /2026.(V.   )endelethez </t>
  </si>
  <si>
    <t xml:space="preserve"> 20 táblázat a … /2026.(V.   )endelethez </t>
  </si>
  <si>
    <t xml:space="preserve"> 17a táblázat a … /2026.(V.   )endelethez </t>
  </si>
  <si>
    <t xml:space="preserve"> 17b táblázat a … /2026.(V.   )endelethez </t>
  </si>
  <si>
    <t xml:space="preserve"> 17c táblázat a … /2026.(V.   )endelethez </t>
  </si>
  <si>
    <t xml:space="preserve"> 17d táblázat a … /2026.(V.   )endelethez </t>
  </si>
  <si>
    <t xml:space="preserve"> 18a táblázat a … /2026.(V.   )endelethez </t>
  </si>
  <si>
    <t xml:space="preserve"> 18b táblázat a … /2026.(V.   )endelethez </t>
  </si>
  <si>
    <t xml:space="preserve"> 18c táblázat a … /2026.(V.   )endelethez </t>
  </si>
  <si>
    <t xml:space="preserve"> 18d táblázat a … /2026.(V.   )endelethez </t>
  </si>
  <si>
    <t xml:space="preserve"> 18e táblázat a … /2026.(V.   )endelethez </t>
  </si>
  <si>
    <t xml:space="preserve"> 19a táblázat a … /2026.(V.   )endelethez </t>
  </si>
  <si>
    <t xml:space="preserve"> 19b táblázat a … /2026.(V.   )endelethez </t>
  </si>
  <si>
    <t xml:space="preserve"> 19c táblázat a … /2026.(V.   )endelethez </t>
  </si>
  <si>
    <t xml:space="preserve"> 19d táblázat a … /2026.(V.   )endelethez </t>
  </si>
  <si>
    <t xml:space="preserve"> 19e táblázat a … /2026.(V.   )endelethez </t>
  </si>
  <si>
    <t>1.  melléklet a …/2025.(V.   ) rendelethez</t>
  </si>
  <si>
    <t>2023. évi költségvetés</t>
  </si>
  <si>
    <t>Készlet értékesítés előirányzata B 401</t>
  </si>
  <si>
    <t>Szolgáltatások (B402)</t>
  </si>
  <si>
    <t>ebből étkeztetés - kivéve ell, hallgatók térítési díj B402</t>
  </si>
  <si>
    <t>ebből: bérleti díj bev (B402)</t>
  </si>
  <si>
    <t>ebből: alkalmazottak térítési díj (B402)</t>
  </si>
  <si>
    <t>ebből: egyéb szolgáltatás (402)</t>
  </si>
  <si>
    <t>ebből: államháztartáson belül (B403)</t>
  </si>
  <si>
    <t>ebből: államháztartáson kívül (B403)</t>
  </si>
  <si>
    <t>Tulajdonosi bevételek (B404)</t>
  </si>
  <si>
    <t>ebből: önkormányzati vagyon üzemeltetéséből származó bevétel (B404)</t>
  </si>
  <si>
    <t>ebből: önkormányzati vagyon vagyonkezelésbe adásából származó bevétel (B404)</t>
  </si>
  <si>
    <t>Lekötött betétek megszüntetése B817</t>
  </si>
  <si>
    <t>ebből: egyéb központi, fejezeti kezelésű előir (K506)</t>
  </si>
  <si>
    <t>Lekötött betétek elhelyezése K916</t>
  </si>
  <si>
    <t>költségvetési maradvány</t>
  </si>
  <si>
    <t>2024. évi költségvetés</t>
  </si>
  <si>
    <t xml:space="preserve"> 13 táblázat a … /2026.(V.   )endelethez </t>
  </si>
  <si>
    <t>14 táblázat a ../2025.(V.) rendelethez</t>
  </si>
  <si>
    <t>15 táblázat a ../2025.(V.) rendelethez</t>
  </si>
  <si>
    <t>16 táblázat a ../2025.(V.) rendelethez</t>
  </si>
  <si>
    <t>Vagyonkimutatás - 2025</t>
  </si>
  <si>
    <t>Értéktípus: Forint</t>
  </si>
  <si>
    <t>Előző év</t>
  </si>
  <si>
    <t>Tárgyév</t>
  </si>
  <si>
    <t>Index (%)</t>
  </si>
  <si>
    <t>1</t>
  </si>
  <si>
    <t>2</t>
  </si>
  <si>
    <t>3</t>
  </si>
  <si>
    <t>4</t>
  </si>
  <si>
    <t>5</t>
  </si>
  <si>
    <t>ESZKÖZÖK</t>
  </si>
  <si>
    <t xml:space="preserve"> </t>
  </si>
  <si>
    <t>A/ NEMZETI VAGYONBA TARTOZÓ BEFEKTETETT ESZKÖZÖK</t>
  </si>
  <si>
    <t>I. IMMATERIÁLIS JAVAK</t>
  </si>
  <si>
    <t>A/I</t>
  </si>
  <si>
    <t>3 755 082</t>
  </si>
  <si>
    <t>3 489 091</t>
  </si>
  <si>
    <t>92,92</t>
  </si>
  <si>
    <t>1. Vagyoni értékű jogok</t>
  </si>
  <si>
    <t>A/I/1</t>
  </si>
  <si>
    <t>a) Forgalomképtelen törzsvagyon</t>
  </si>
  <si>
    <t>A/I/1/a</t>
  </si>
  <si>
    <t>b) Nemzetgazdasági szempontból kiemelt jelentőségű törzsvagyon</t>
  </si>
  <si>
    <t>A/I/1/b</t>
  </si>
  <si>
    <t>c) Korlátozottan forgalomképes vagyon</t>
  </si>
  <si>
    <t>A/I/1/c</t>
  </si>
  <si>
    <t>686 009</t>
  </si>
  <si>
    <t>d) Üzleti vagyon</t>
  </si>
  <si>
    <t>A/I/1/d</t>
  </si>
  <si>
    <t>2 803 082</t>
  </si>
  <si>
    <t>74,65</t>
  </si>
  <si>
    <t>2. Szellemi termékek</t>
  </si>
  <si>
    <t>A/I/2</t>
  </si>
  <si>
    <t>A/I/2/a</t>
  </si>
  <si>
    <t>A/I/2/b</t>
  </si>
  <si>
    <t>A/I/2/c</t>
  </si>
  <si>
    <t>A/I/2/d</t>
  </si>
  <si>
    <t>3. Immateriális javak értékhelyesbítése</t>
  </si>
  <si>
    <t>A/I/3</t>
  </si>
  <si>
    <t>A/I/3/a</t>
  </si>
  <si>
    <t>A/I/3/b</t>
  </si>
  <si>
    <t>A/I/3/c</t>
  </si>
  <si>
    <t>A/I/3/d</t>
  </si>
  <si>
    <t>II. TÁRGYI ESZKÖZÖK</t>
  </si>
  <si>
    <t>A/II</t>
  </si>
  <si>
    <t>1. Ingatlanok és kapcsolódó vagyoni értékű jogok</t>
  </si>
  <si>
    <t>A/II/1</t>
  </si>
  <si>
    <t>98,70</t>
  </si>
  <si>
    <t>A/II/1/a</t>
  </si>
  <si>
    <t>12 670 699</t>
  </si>
  <si>
    <t>12 393 272</t>
  </si>
  <si>
    <t>97,81</t>
  </si>
  <si>
    <t>A/II/1/b</t>
  </si>
  <si>
    <t>1 037 215 895</t>
  </si>
  <si>
    <t>1 013 932 635</t>
  </si>
  <si>
    <t>97,76</t>
  </si>
  <si>
    <t>A/II/1/c</t>
  </si>
  <si>
    <t>A/II/1/d</t>
  </si>
  <si>
    <t>99,73</t>
  </si>
  <si>
    <t>2. Gépek, berendezések, felszerelések, járművek</t>
  </si>
  <si>
    <t>A/II/2</t>
  </si>
  <si>
    <t>A/II/2/a</t>
  </si>
  <si>
    <t>A/II/2/b</t>
  </si>
  <si>
    <t>A/II/2/c</t>
  </si>
  <si>
    <t>A/II/2/d</t>
  </si>
  <si>
    <t>13 188 456</t>
  </si>
  <si>
    <t>10 036 248</t>
  </si>
  <si>
    <t>76,10</t>
  </si>
  <si>
    <t>3. Tenyészállatok</t>
  </si>
  <si>
    <t>A/II/3</t>
  </si>
  <si>
    <t>A/II/3/a</t>
  </si>
  <si>
    <t>A/II/3/b</t>
  </si>
  <si>
    <t>A/II/3/c</t>
  </si>
  <si>
    <t>A/II/3/d</t>
  </si>
  <si>
    <t>4. Beruházások, felújítások</t>
  </si>
  <si>
    <t>A/II/4</t>
  </si>
  <si>
    <t>67 899 790</t>
  </si>
  <si>
    <t>55 729 516</t>
  </si>
  <si>
    <t>82,08</t>
  </si>
  <si>
    <t>A/II/4/a</t>
  </si>
  <si>
    <t>A/II/4/b</t>
  </si>
  <si>
    <t>A/II/4/c</t>
  </si>
  <si>
    <t>A/II/4/d</t>
  </si>
  <si>
    <t>5. Tárgyi eszközök értékhelyesbítése</t>
  </si>
  <si>
    <t>A/II/5</t>
  </si>
  <si>
    <t>A/II/5/a</t>
  </si>
  <si>
    <t>A/II/5/b</t>
  </si>
  <si>
    <t>A/II/5/c</t>
  </si>
  <si>
    <t>A/II/5/d</t>
  </si>
  <si>
    <t>III. BEFEKTETETT PÉNZÜGYI ESZKÖZÖK</t>
  </si>
  <si>
    <t>A/III</t>
  </si>
  <si>
    <t>10 000</t>
  </si>
  <si>
    <t>100</t>
  </si>
  <si>
    <t>1. Tartós részesedések</t>
  </si>
  <si>
    <t>A/III/1</t>
  </si>
  <si>
    <t>A/III/1/a</t>
  </si>
  <si>
    <t>A/III/1/b</t>
  </si>
  <si>
    <t>A/III/1/c</t>
  </si>
  <si>
    <t>A/III/1/d</t>
  </si>
  <si>
    <t>2. Tartós hitelviszonyt megtestesítő értékpapírok</t>
  </si>
  <si>
    <t>A/III/2</t>
  </si>
  <si>
    <t>A/III/2/a</t>
  </si>
  <si>
    <t>A/III/2/b</t>
  </si>
  <si>
    <t>A/III/2/c</t>
  </si>
  <si>
    <t>A/III/2/d</t>
  </si>
  <si>
    <t>3. Befektetett pénzügyi eszközök értékhelyesbítése</t>
  </si>
  <si>
    <t>A/III/3</t>
  </si>
  <si>
    <t>A/III/3/a</t>
  </si>
  <si>
    <t>A/III/3/b</t>
  </si>
  <si>
    <t>A/III/3/c</t>
  </si>
  <si>
    <t>A/III/3/d</t>
  </si>
  <si>
    <t>IV. KONCESSZIÓBA, VAGYONKEZELÉSBE ADOTT ESZKÖZÖK</t>
  </si>
  <si>
    <t>A/IV</t>
  </si>
  <si>
    <t>1 156 141 483</t>
  </si>
  <si>
    <t>4 045 760 828</t>
  </si>
  <si>
    <t>349,94</t>
  </si>
  <si>
    <t>1.Koncesszióba, vagyonkezelésbe adott eszközök</t>
  </si>
  <si>
    <t>A/IV/1</t>
  </si>
  <si>
    <t>A/IV/1/a</t>
  </si>
  <si>
    <t>A/IV/1/b</t>
  </si>
  <si>
    <t>A/IV/1/c</t>
  </si>
  <si>
    <t>A/IV/1/d</t>
  </si>
  <si>
    <t>2. Koncesszióba, vagyonkezelésbe adott eszközök értékhelyesbítése</t>
  </si>
  <si>
    <t>A/IV/2</t>
  </si>
  <si>
    <t>A/IV/2/a</t>
  </si>
  <si>
    <t>A/IV/2/b</t>
  </si>
  <si>
    <t>A/IV/2/c</t>
  </si>
  <si>
    <t>A/IV/2/d</t>
  </si>
  <si>
    <t>B/ NEMZETI VAGYONBA TARTOZÓ FORGÓESZKÖZÖK</t>
  </si>
  <si>
    <t>I. Készletek</t>
  </si>
  <si>
    <t>B/I</t>
  </si>
  <si>
    <t>II. Értékpapírok</t>
  </si>
  <si>
    <t>B/II</t>
  </si>
  <si>
    <t>C/ PÉNZESZKÖZÖK</t>
  </si>
  <si>
    <t>I. Lekötött bankbetétek</t>
  </si>
  <si>
    <t>C/I</t>
  </si>
  <si>
    <t>II. Pénztárak, csekkek, betétkönyvek</t>
  </si>
  <si>
    <t>C/II</t>
  </si>
  <si>
    <t>III. Forintszámlák</t>
  </si>
  <si>
    <t>C/III</t>
  </si>
  <si>
    <t>IV. Devizaszámlák</t>
  </si>
  <si>
    <t>C/IV</t>
  </si>
  <si>
    <t>D/ KÖVETELÉSEK</t>
  </si>
  <si>
    <t>I. Költségvetési évben esedékes követelések</t>
  </si>
  <si>
    <t>D/I</t>
  </si>
  <si>
    <t>II. Költségvetési évet követően esedékes követelések</t>
  </si>
  <si>
    <t>D/II</t>
  </si>
  <si>
    <t>III. Követelés jellegű sajátos elszámolások</t>
  </si>
  <si>
    <t>D/III</t>
  </si>
  <si>
    <t>E/ EGYÉB SAJÁTOS ESZKÖZOLDALI ELSZÁMOLÁSOK</t>
  </si>
  <si>
    <t>F/ AKTÍV IDŐBELI ELHATÁROLÁSOK</t>
  </si>
  <si>
    <t>ESZKÖZÖK ÖSSZESEN</t>
  </si>
  <si>
    <t>A+..+F</t>
  </si>
  <si>
    <t>FORRÁSOK</t>
  </si>
  <si>
    <t>G/ SAJÁT TŐKE</t>
  </si>
  <si>
    <t>I. Nemzeti vagyon induláskori értéke</t>
  </si>
  <si>
    <t>G/I</t>
  </si>
  <si>
    <t>II. Nemzeti vagyon változásai</t>
  </si>
  <si>
    <t>G/II</t>
  </si>
  <si>
    <t>256 766 676</t>
  </si>
  <si>
    <t>5 875 262 390</t>
  </si>
  <si>
    <t>2 288,17</t>
  </si>
  <si>
    <t>III. Egyéb eszközök induláskori értéke és változásai</t>
  </si>
  <si>
    <t>G/III</t>
  </si>
  <si>
    <t>IV. Felhalmozott eredmény</t>
  </si>
  <si>
    <t>G/IV</t>
  </si>
  <si>
    <t>V. Eszközök értékhelyesbítésének forrása</t>
  </si>
  <si>
    <t>G/V</t>
  </si>
  <si>
    <t>VI. Mérleg szerinti eredmény</t>
  </si>
  <si>
    <t>G/VI</t>
  </si>
  <si>
    <t>H/ KÖTELEZETTSÉGEK</t>
  </si>
  <si>
    <t>I. Költségvetési évben esedékes kötelezettségek</t>
  </si>
  <si>
    <t>H/I</t>
  </si>
  <si>
    <t>II. Költségvetési évet követően esedékes kötelezettségek</t>
  </si>
  <si>
    <t>H/II</t>
  </si>
  <si>
    <t>III. Kötelezettség jellegű sajátos elszámolások</t>
  </si>
  <si>
    <t>H/III</t>
  </si>
  <si>
    <t>I/ KINCSTÁRI SZÁMLAVEZETÉSSEL KAPCSOLATOS ELSZÁMOLÁSOK</t>
  </si>
  <si>
    <t>J/ PASSZÍV IDŐBELI ELHATÁROLÁSOK (=K/1+K/2+K/3)</t>
  </si>
  <si>
    <t>FORRÁSOK ÖSSZESEN</t>
  </si>
  <si>
    <t>G+...+J</t>
  </si>
  <si>
    <t>EGYÉB ADATOK ÉS MÉRLEGEN KÍVÜLI TÉTELEK</t>
  </si>
  <si>
    <t>L</t>
  </si>
  <si>
    <t>"0"-ra írt eszközök</t>
  </si>
  <si>
    <t>L/1</t>
  </si>
  <si>
    <t>Használatban lévő kisértékű immateriális javak, tárgyi eszközök</t>
  </si>
  <si>
    <t>L/2</t>
  </si>
  <si>
    <t>Használatban lévő készletek</t>
  </si>
  <si>
    <t>L/3</t>
  </si>
  <si>
    <t>01-02. számlacsoportban nyilvántartott eszközök (Áht-n belüli vagyonkezelésbe adott, bérbevett, letétbe, bizományba, üzemeltetésre átvett, stb.)</t>
  </si>
  <si>
    <t>L/4</t>
  </si>
  <si>
    <t>264 720 218</t>
  </si>
  <si>
    <t>A nemzeti vagyonról szóló 2011. évi CXCVI. törvény 1. § (2) bekezdés g) és h) pontja szerinti kulturális javak és régészeti leletek (bekerülési érték nélküli)</t>
  </si>
  <si>
    <t>L/5</t>
  </si>
  <si>
    <t>Függő követelések</t>
  </si>
  <si>
    <t>L/6</t>
  </si>
  <si>
    <t>8 310 235</t>
  </si>
  <si>
    <t>-8 310 235</t>
  </si>
  <si>
    <t>-100</t>
  </si>
  <si>
    <t>Függő kötelezettségek</t>
  </si>
  <si>
    <t>L/7</t>
  </si>
  <si>
    <t>Biztos (jövőbeni) követelések</t>
  </si>
  <si>
    <t>L/8</t>
  </si>
  <si>
    <t xml:space="preserve"> 9b táblázat a … /2026.(V.   )endelethez </t>
  </si>
  <si>
    <t>K01 - Önkormányzati (irányító szervi) konszolidált beszámoló - K1-K8. Költségvetési kiadások</t>
  </si>
  <si>
    <t>Konszolidálás előtti összeg</t>
  </si>
  <si>
    <t>Konszolidálás</t>
  </si>
  <si>
    <t>Konszolidált összeg</t>
  </si>
  <si>
    <t>Törvény szerinti illetmények, munkabérek (K1101)</t>
  </si>
  <si>
    <t>Normatív jutalmak (K1102)</t>
  </si>
  <si>
    <t>Készenléti, ügyeleti, helyettesítési díj, túlóra, túlszolgálat (K1104)</t>
  </si>
  <si>
    <t>Jubileumi jutalom (K1106)</t>
  </si>
  <si>
    <t>Béren kívüli juttatások (K1107)</t>
  </si>
  <si>
    <t>Ruházati költségtérítés (K1108)</t>
  </si>
  <si>
    <t>Közlekedési költségtérítés (K1109)</t>
  </si>
  <si>
    <t>Egyéb költségtérítések (K1110)</t>
  </si>
  <si>
    <t>Szociális támogatások (K1112)</t>
  </si>
  <si>
    <t>Foglalkoztatottak egyéb személyi juttatásai (&gt;=14) (K1113)</t>
  </si>
  <si>
    <t>Foglalkoztatottak személyi juttatásai (=01+…+13) (K11)</t>
  </si>
  <si>
    <t>Választott tisztségviselők juttatásai (K121)</t>
  </si>
  <si>
    <t>Munkavégzésre irányuló egyéb jogviszonyban nem saját foglalkoztatottnak fizetett juttatások (K122)</t>
  </si>
  <si>
    <t>Egyéb külső személyi juttatások (K123)</t>
  </si>
  <si>
    <t>Külső személyi juttatások (=16+17+18) (K12)</t>
  </si>
  <si>
    <t>Személyi juttatások (=15+19) (K1)</t>
  </si>
  <si>
    <t>Munkaadókat terhelő járulékok és szociális hozzájárulási adó (=22+…+27)                                                                           (K2)</t>
  </si>
  <si>
    <t>ebből: szociális hozzájárulási adó (K2)</t>
  </si>
  <si>
    <t>ebből: rehabilitációs hozzájárulás (K2)</t>
  </si>
  <si>
    <t>ebből: táppénz hozzájárulás (K2)</t>
  </si>
  <si>
    <t>ebből: munkáltatót terhelő személyi jövedelemadó (K2)</t>
  </si>
  <si>
    <t>Szakmai anyagok beszerzése (K311)</t>
  </si>
  <si>
    <t>Üzemeltetési anyagok beszerzése (K312)</t>
  </si>
  <si>
    <t>31</t>
  </si>
  <si>
    <t>Készletbeszerzés (=28+29+30) (K31)</t>
  </si>
  <si>
    <t>Informatikai szolgáltatások igénybevétele (K321)</t>
  </si>
  <si>
    <t>33</t>
  </si>
  <si>
    <t>Egyéb kommunikációs szolgáltatások (K322)</t>
  </si>
  <si>
    <t>34</t>
  </si>
  <si>
    <t>Kommunikációs szolgáltatások (=32+33) (K32)</t>
  </si>
  <si>
    <t>Villamosenergia szolgáltatás díja (K3311)</t>
  </si>
  <si>
    <t>36</t>
  </si>
  <si>
    <t>Gázenergia szolgáltatás díja (K3312)</t>
  </si>
  <si>
    <t>38</t>
  </si>
  <si>
    <t>Víz- és csatorna szolgáltatás díja (K3314)</t>
  </si>
  <si>
    <t>Közüzemi díjak (= 35+…+38) (K331)</t>
  </si>
  <si>
    <t>Vásárolt élelmezés (K332)</t>
  </si>
  <si>
    <t>41</t>
  </si>
  <si>
    <t>Bérleti és lízing díjak (&gt;=42) (K333)</t>
  </si>
  <si>
    <t>Karbantartási, kisjavítási szolgáltatások (K334)</t>
  </si>
  <si>
    <t>Közvetített szolgáltatások  (&gt;=45) (K335)</t>
  </si>
  <si>
    <t>45</t>
  </si>
  <si>
    <t>ebből: államháztartáson belül (K335)</t>
  </si>
  <si>
    <t>Szakmai tevékenységet segítő szolgáltatások  (K336)</t>
  </si>
  <si>
    <t>47</t>
  </si>
  <si>
    <t>Egyéb szolgáltatások (&gt;=48) (K337)</t>
  </si>
  <si>
    <t>48</t>
  </si>
  <si>
    <t>ebből: biztosítási díjak (K337)</t>
  </si>
  <si>
    <t>Szolgáltatási kiadások (=39+40+41+43+44+46+47) (K33)</t>
  </si>
  <si>
    <t>50</t>
  </si>
  <si>
    <t>Kiküldetések kiadásai (K341)</t>
  </si>
  <si>
    <t>51</t>
  </si>
  <si>
    <t>Reklám- és propagandakiadások (K342)</t>
  </si>
  <si>
    <t>Kiküldetések, reklám- és propagandakiadások (=50+51) (K34)</t>
  </si>
  <si>
    <t>Működési célú előzetesen felszámított általános forgalmi adó (K351)</t>
  </si>
  <si>
    <t>Fizetendő általános forgalmi adó  (K352)</t>
  </si>
  <si>
    <t>Kamatkiadások (&gt;=56+57) (K353)</t>
  </si>
  <si>
    <t>56</t>
  </si>
  <si>
    <t>ebből: államháztartáson belül (K353)</t>
  </si>
  <si>
    <t>62</t>
  </si>
  <si>
    <t>Egyéb dologi kiadások (K355)</t>
  </si>
  <si>
    <t>63</t>
  </si>
  <si>
    <t>Különféle befizetések és egyéb dologi kiadások (=53+54+55+58+62) (K35)</t>
  </si>
  <si>
    <t>Dologi kiadások (=31+34+49+52+63) (K3)</t>
  </si>
  <si>
    <t>104</t>
  </si>
  <si>
    <t>Egyéb nem intézményi ellátások (&gt;=105+…+123) (K48)</t>
  </si>
  <si>
    <t>120</t>
  </si>
  <si>
    <t>ebből: köztemetés [Szoctv. 48.§] (K48)</t>
  </si>
  <si>
    <t>121</t>
  </si>
  <si>
    <t>ebből: települési támogatás [Szoctv. 45. §], (K48)</t>
  </si>
  <si>
    <t>124</t>
  </si>
  <si>
    <t>Ellátottak pénzbeli juttatásai (=65+66+77+78+89+98+101+104) (K4)</t>
  </si>
  <si>
    <t>127</t>
  </si>
  <si>
    <t>A helyi önkormányzatok előző évi elszámolásából származó kiadások (K5021)</t>
  </si>
  <si>
    <t>128</t>
  </si>
  <si>
    <t>A helyi önkormányzatok törvényi előíráson alapuló befizetései (K5022)</t>
  </si>
  <si>
    <t>130</t>
  </si>
  <si>
    <t>Elvonások és befizetések (=127+128+129) (K502)</t>
  </si>
  <si>
    <t>Egyéb működési célú támogatások államháztartáson belülre (=155+…+164) (K506)</t>
  </si>
  <si>
    <t>ebből: központi költségvetési szervek (K506)</t>
  </si>
  <si>
    <t>157</t>
  </si>
  <si>
    <t>ebből: központi vagy fejezeti kezelésű előirányzatok EU-s programokra és azok hazai társfinanszírozása (K506)</t>
  </si>
  <si>
    <t>ebből: helyi önkormányzatok és költségvetési szerveik (K506)</t>
  </si>
  <si>
    <t>162</t>
  </si>
  <si>
    <t>ebből: társulások és költségvetési szerveik (K506)</t>
  </si>
  <si>
    <t>Egyéb működési célú támogatások államháztartáson kívülre (=183+…+192) (K512)</t>
  </si>
  <si>
    <t>ebből: egyéb civil szervezetek (K512)</t>
  </si>
  <si>
    <t>ebből: egyéb vállalkozások (K512)</t>
  </si>
  <si>
    <t>Egyéb működési célú kiadások (=125+130+131+132+143+154+165+167+179+180+181+182+193) (K5)</t>
  </si>
  <si>
    <t>195</t>
  </si>
  <si>
    <t>Immateriális javak beszerzése, létesítése (K61)</t>
  </si>
  <si>
    <t>196</t>
  </si>
  <si>
    <t>Ingatlanok beszerzése, létesítése (&gt;=197) (K62)</t>
  </si>
  <si>
    <t>198</t>
  </si>
  <si>
    <t>Informatikai eszközök beszerzése, létesítése (K63)</t>
  </si>
  <si>
    <t>199</t>
  </si>
  <si>
    <t>Egyéb tárgyi eszközök beszerzése, létesítése (K64)</t>
  </si>
  <si>
    <t>204</t>
  </si>
  <si>
    <t>Beruházási célú előzetesen felszámított általános forgalmi adó (K67)</t>
  </si>
  <si>
    <t>205</t>
  </si>
  <si>
    <t>Beruházások (=195+196+198+199+200+202+204) (K6)</t>
  </si>
  <si>
    <t>206</t>
  </si>
  <si>
    <t>Ingatlanok felújítása (K71)</t>
  </si>
  <si>
    <t>208</t>
  </si>
  <si>
    <t>Egyéb tárgyi eszközök felújítása  (K73)</t>
  </si>
  <si>
    <t>209</t>
  </si>
  <si>
    <t>Felújítási célú előzetesen felszámított általános forgalmi adó (K74)</t>
  </si>
  <si>
    <t>210</t>
  </si>
  <si>
    <t>Felújítások (=206+...+209) (K7)</t>
  </si>
  <si>
    <t>234</t>
  </si>
  <si>
    <t>Egyéb felhalmozási célú támogatások államháztartáson belülre (=235+…+244) (K84)</t>
  </si>
  <si>
    <t>ebből: társulások és költségvetési szerveik (K84)</t>
  </si>
  <si>
    <t>261</t>
  </si>
  <si>
    <t>Egyéb felhalmozási célú támogatások államháztartáson kívülre (=262+…+271) (K89)</t>
  </si>
  <si>
    <t>264</t>
  </si>
  <si>
    <t>ebből: egyéb civil szervezetek (K89)</t>
  </si>
  <si>
    <t>269</t>
  </si>
  <si>
    <t>ebből: egyéb vállalkozások (K89)</t>
  </si>
  <si>
    <t>272</t>
  </si>
  <si>
    <t>Egyéb felhalmozási célú kiadások (=211+212+223+234+245+247+259+260+261) (K8)</t>
  </si>
  <si>
    <t>273</t>
  </si>
  <si>
    <t>Költségvetési kiadások (=20+21+64+124+194+205+210+272) (K1-K8)</t>
  </si>
  <si>
    <t>K02 - Önkormányzati (irányító szervi) konszolidált beszámoló - B1-B7.  költségvetési bevételek</t>
  </si>
  <si>
    <t>Helyi önkormányzatok működésének általános támogatása (B111)</t>
  </si>
  <si>
    <t>Települési önkormányzatok egyes szociális és gyermekjóléti feladatainak támogatása (B1131)</t>
  </si>
  <si>
    <t>Települési önkormányzatok gyermekétkeztetési feladatainak támogatása (B1132)</t>
  </si>
  <si>
    <t>Települési önkormányzatok szociális, gyermekjóléti  és gyermekétkeztetési feladatainak támogatása (=03+04) (B113)</t>
  </si>
  <si>
    <t>Önkormányzatok működési támogatásai (=01+02+05+06+07+08) (B11)</t>
  </si>
  <si>
    <t>Egyéb működési célú támogatások bevételei államháztartáson belülről (=35+…+44) (B16)</t>
  </si>
  <si>
    <t>ebből: egyéb fejezeti kezelésű előirányzatok (B16)</t>
  </si>
  <si>
    <t>ebből: társadalombiztosítás pénzügyi alapjai (B16)</t>
  </si>
  <si>
    <t>ebből: elkülönített állami pénzalapok (B16)</t>
  </si>
  <si>
    <t>ebből: helyi önkormányzatok és költségvetési szerveik (B16)</t>
  </si>
  <si>
    <t>Működési célú támogatások államháztartáson belülről (=09+...+12+23+34) (B1)</t>
  </si>
  <si>
    <t>Egyéb felhalmozási célú támogatások bevételei államháztartáson belülről (=71+…+80) (B25)</t>
  </si>
  <si>
    <t>ebből: központi vagy fejezeti kezelésű előirányzatok EU-s programokra és azok hazai társfinanszírozása (B25)</t>
  </si>
  <si>
    <t>76</t>
  </si>
  <si>
    <t>ebből: elkülönített állami pénzalapok (B25)</t>
  </si>
  <si>
    <t>81</t>
  </si>
  <si>
    <t>Felhalmozási célú támogatások államháztartáson belülről (=46+47+48+59+70) (B2)</t>
  </si>
  <si>
    <t>108</t>
  </si>
  <si>
    <t>Vagyoni tipusú adók (=109+…+114) (B34)</t>
  </si>
  <si>
    <t>109</t>
  </si>
  <si>
    <t>ebből: építményadó  (B34)</t>
  </si>
  <si>
    <t>111</t>
  </si>
  <si>
    <t>ebből: telekadó (B34)</t>
  </si>
  <si>
    <t>115</t>
  </si>
  <si>
    <t>Értékesítési és forgalmi adók (=116+…+134) (B351)</t>
  </si>
  <si>
    <t>ebből: állandó jelleggel végzett iparűzési tevékenység után fizetett helyi iparűzési adó (B351)</t>
  </si>
  <si>
    <t>Termékek és szolgáltatások adói (=115+135+139+140+144)  (B35)</t>
  </si>
  <si>
    <t>Egyéb közhatalmi bevételek (&gt;=163+…+180) (B36)</t>
  </si>
  <si>
    <t>174</t>
  </si>
  <si>
    <t>ebből: egyéb bírság (B36)</t>
  </si>
  <si>
    <t>ebből: önkormányzat által beszedett talajterhelési díj (B36)</t>
  </si>
  <si>
    <t>Közhatalmi bevételek (=93+94+104+108+161+162) (B3)</t>
  </si>
  <si>
    <t>Készletértékesítés ellenértéke (B401)</t>
  </si>
  <si>
    <t>183</t>
  </si>
  <si>
    <t>Szolgáltatások ellenértéke (&gt;=184+185) (B402)</t>
  </si>
  <si>
    <t>ebből:tárgyi eszközök bérbeadásából származó bevétel (B402)</t>
  </si>
  <si>
    <t>186</t>
  </si>
  <si>
    <t>Közvetített szolgáltatások ellenértéke (&gt;=187) (B403)</t>
  </si>
  <si>
    <t>187</t>
  </si>
  <si>
    <t>Tulajdonosi bevételek (&gt;=189+…+194) (B404)</t>
  </si>
  <si>
    <t>191</t>
  </si>
  <si>
    <t>Ellátási díjak (B405)</t>
  </si>
  <si>
    <t>Kiszámlázott általános forgalmi adó (B406)</t>
  </si>
  <si>
    <t>202</t>
  </si>
  <si>
    <t>Egyéb kapott (járó) kamatok és kamatjellegű bevételek (&gt;=203+204+205) (B4082)</t>
  </si>
  <si>
    <t>Kamatbevételek és más nyereségjellegű bevételek (=198+202) (B408)</t>
  </si>
  <si>
    <t>Biztosító által fizetett kártérítés (B410)</t>
  </si>
  <si>
    <t>215</t>
  </si>
  <si>
    <t>Egyéb működési bevételek (&gt;=216+217) (B411)</t>
  </si>
  <si>
    <t>217</t>
  </si>
  <si>
    <t>ebből: kiadások visszatérítései (B411)</t>
  </si>
  <si>
    <t>218</t>
  </si>
  <si>
    <t>Működési bevételek (=182+183+186+188+195+196+197+206+213+214+215) (B4)</t>
  </si>
  <si>
    <t>243</t>
  </si>
  <si>
    <t>Egyéb működési célú átvett pénzeszközök (=244+…+254) (B65)</t>
  </si>
  <si>
    <t>ebből: egyéb vállalkozások (B65)</t>
  </si>
  <si>
    <t>255</t>
  </si>
  <si>
    <t>Működési célú átvett pénzeszközök (=230+…+233+243) (B6)</t>
  </si>
  <si>
    <t>Egyéb felhalmozási célú átvett pénzeszközök (=270+…+280) (B75)</t>
  </si>
  <si>
    <t>ebből: háztartások (B75)</t>
  </si>
  <si>
    <t>281</t>
  </si>
  <si>
    <t>Felhalmozási célú átvett pénzeszközök (=256+…+259+269) (B7)</t>
  </si>
  <si>
    <t>282</t>
  </si>
  <si>
    <t>Költségvetési bevételek (=45+81+181+218+229+255+281) (B1-B7)</t>
  </si>
  <si>
    <t>K03 - Önkormányzati (irányító szervi) konszolidált beszámoló - K9. Finanszírozási kiadások</t>
  </si>
  <si>
    <t>Belföldi finanszírozás kiadásai (=06+17+18+20+…+24+2723+26) (K91)</t>
  </si>
  <si>
    <t>Finanszírozási kiadások (=28+36+37+38) (K9)</t>
  </si>
  <si>
    <t>K04 - Önkormányzati (irányító szervi) konszolidált beszámoló -  B8. Finanszírozási bevételek</t>
  </si>
  <si>
    <t>Előző év költségvetési maradványának igénybevétele (B8131)</t>
  </si>
  <si>
    <t>Maradvány igénybevétele (=11+12) (B813)</t>
  </si>
  <si>
    <t>Központi, irányító szervi támogatás (B816)</t>
  </si>
  <si>
    <t>Belföldi finanszírozás bevételei (=04+10+13+14+15+17+18+19+22) (B81)</t>
  </si>
  <si>
    <t>Finanszírozási bevételek (=23+29+30+31) (B8)</t>
  </si>
  <si>
    <t>K12 - Önkormányzati (irányító szervi) konszolidált beszámoló - Konszolidált mérleg</t>
  </si>
  <si>
    <t>B/I Készletek (=B/I/1+…+B/I/5)</t>
  </si>
  <si>
    <t>B) NEMZETI VAGYONBA TARTOZÓ FORGÓESZKÖZÖK (= B/I+B/II)</t>
  </si>
  <si>
    <t>C/III-IV. Forintszámlák és Devizaszámlák (=C/III/1+C/III/2+CIV/1+C/IV/2)</t>
  </si>
  <si>
    <t>E) EGYÉB SAJÁTOS ELSZÁMOLÁSOK (=E/I+…+E/II)</t>
  </si>
  <si>
    <t>F) AKTÍV IDŐBELI  ELHATÁROLÁSOK  (=F/1+F/2+F/3)</t>
  </si>
  <si>
    <t>G/I-III Nemzeti vagyon és egyéb eszközök induláskori értéke és változásai</t>
  </si>
  <si>
    <t>H/III Kötelezettség jellegű sajátos elszámolások (=H/III/1+…+H/III/9)</t>
  </si>
  <si>
    <t>30</t>
  </si>
  <si>
    <t>K13 - Önkormányzati (irányító szervi) konszolidált beszámoló - Konszolidált eredménykimutatás</t>
  </si>
  <si>
    <t>C) MÉRLEG SZERINTI EREDMÉNY (=±A±B)</t>
  </si>
  <si>
    <t xml:space="preserve"> 21 táblázat a … /2026.(V.   )endelethez </t>
  </si>
  <si>
    <t xml:space="preserve"> 22 táblázat a … /2026.(V.   )endelethez </t>
  </si>
  <si>
    <t xml:space="preserve"> 23 táblázat a … /2026.(V.   )endelethez </t>
  </si>
  <si>
    <t xml:space="preserve"> 24 táblázat a … /2026.(V.   )endelethez </t>
  </si>
  <si>
    <t xml:space="preserve"> 25 táblázat a … /2026.(V.   )endelethez </t>
  </si>
  <si>
    <t xml:space="preserve"> 26 táblázat a … /2026.(V.   )endelethez </t>
  </si>
  <si>
    <t>B/I/1 Vásárolt készletek</t>
  </si>
  <si>
    <t>D/III/7 Folyósított, megelőlegezett társadalombiztosítási és családtámogatási ellátások elszámolása</t>
  </si>
  <si>
    <t>F/1  Eredményszemléletű bevételek aktív időbeli elhatárolása</t>
  </si>
  <si>
    <t>175</t>
  </si>
  <si>
    <t>F/2 Költségek, ráfordítások aktív időbeli elhatárolása</t>
  </si>
  <si>
    <t>177</t>
  </si>
  <si>
    <t>H/I/1 Költségvetési évben esedékes kötelezettségek személyi juttatásokra</t>
  </si>
  <si>
    <t>Hiány, selejtezés, megsemmisülés</t>
  </si>
  <si>
    <t>Térítésmentes átadás</t>
  </si>
  <si>
    <t>Készletek</t>
  </si>
  <si>
    <t>Adott előlegek számla  tárgyidőszaki forgalma összesen [+/-3651] (17+18+19+20+21+22)</t>
  </si>
  <si>
    <t>Túlfizetések, téves és visszajáró kifizetések tárgyidőszaki forgalma [+/-36516]</t>
  </si>
  <si>
    <t>Folyósított, megelőlegezett társadalombiztosítási és családtámogatási ellátások elszámolása számla tárgyidőszaki forgalma [+/-3657]</t>
  </si>
  <si>
    <t>4 172 406 008</t>
  </si>
  <si>
    <t>7 014 325 735</t>
  </si>
  <si>
    <t>168,11</t>
  </si>
  <si>
    <t>3 012 499 443</t>
  </si>
  <si>
    <t>2 965 065 816</t>
  </si>
  <si>
    <t>98,43</t>
  </si>
  <si>
    <t>2 879 742 610</t>
  </si>
  <si>
    <t>2 842 358 446</t>
  </si>
  <si>
    <t>1 680 641 319</t>
  </si>
  <si>
    <t>1 667 267 049</t>
  </si>
  <si>
    <t>99,20</t>
  </si>
  <si>
    <t>149 214 697</t>
  </si>
  <si>
    <t>148 765 490</t>
  </si>
  <si>
    <t>99,70</t>
  </si>
  <si>
    <t>64 857 043</t>
  </si>
  <si>
    <t>66 977 854</t>
  </si>
  <si>
    <t>103,27</t>
  </si>
  <si>
    <t>51 668 587</t>
  </si>
  <si>
    <t>56 941 606</t>
  </si>
  <si>
    <t>110,21</t>
  </si>
  <si>
    <t>2 386 895</t>
  </si>
  <si>
    <t>4 463 569</t>
  </si>
  <si>
    <t>187,00</t>
  </si>
  <si>
    <t>601 043 597</t>
  </si>
  <si>
    <t>506 208 271</t>
  </si>
  <si>
    <t>84,22</t>
  </si>
  <si>
    <t>151 360</t>
  </si>
  <si>
    <t>195 645</t>
  </si>
  <si>
    <t>129,26</t>
  </si>
  <si>
    <t>600 892 237</t>
  </si>
  <si>
    <t>506 012 626</t>
  </si>
  <si>
    <t>84,21</t>
  </si>
  <si>
    <t>700 426 172</t>
  </si>
  <si>
    <t>4 204 998 267</t>
  </si>
  <si>
    <t>600,35</t>
  </si>
  <si>
    <t>182 108 939</t>
  </si>
  <si>
    <t>11 475 331</t>
  </si>
  <si>
    <t>6,30</t>
  </si>
  <si>
    <t>518 317 233</t>
  </si>
  <si>
    <t>4 193 522 936</t>
  </si>
  <si>
    <t>809,06</t>
  </si>
  <si>
    <t>-1 040 672</t>
  </si>
  <si>
    <t>-364 302</t>
  </si>
  <si>
    <t>35,01</t>
  </si>
  <si>
    <t>1 965 939</t>
  </si>
  <si>
    <t>1 941 006</t>
  </si>
  <si>
    <t>98,73</t>
  </si>
  <si>
    <t>5 477 187 939</t>
  </si>
  <si>
    <t>11 731 572 546</t>
  </si>
  <si>
    <t>214,19</t>
  </si>
  <si>
    <t>3 308 763 575</t>
  </si>
  <si>
    <t>9 563 222 489</t>
  </si>
  <si>
    <t>289,03</t>
  </si>
  <si>
    <t>2 828 232 187</t>
  </si>
  <si>
    <t>216 457 125</t>
  </si>
  <si>
    <t>-37 095 880</t>
  </si>
  <si>
    <t>1 017 780 736</t>
  </si>
  <si>
    <t>-2 743,65</t>
  </si>
  <si>
    <t>44 403 467</t>
  </si>
  <si>
    <t>-374 509 949</t>
  </si>
  <si>
    <t>-843,43</t>
  </si>
  <si>
    <t>105 267 777</t>
  </si>
  <si>
    <t>110 662 317</t>
  </si>
  <si>
    <t>105,12</t>
  </si>
  <si>
    <t>2 582 296</t>
  </si>
  <si>
    <t>1 395 876</t>
  </si>
  <si>
    <t>54,06</t>
  </si>
  <si>
    <t>31 442 531</t>
  </si>
  <si>
    <t>38 275 085</t>
  </si>
  <si>
    <t>121,73</t>
  </si>
  <si>
    <t>71 242 950</t>
  </si>
  <si>
    <t>70 991 356</t>
  </si>
  <si>
    <t>99,65</t>
  </si>
  <si>
    <t>2 063 156 587</t>
  </si>
  <si>
    <t>2 057 687 740</t>
  </si>
  <si>
    <t>336 893 631</t>
  </si>
  <si>
    <t>288 458 037</t>
  </si>
  <si>
    <t>85,62</t>
  </si>
  <si>
    <t>117 959 482</t>
  </si>
  <si>
    <t>126 545 553</t>
  </si>
  <si>
    <t>107,28</t>
  </si>
  <si>
    <t>387 255 234</t>
  </si>
  <si>
    <t>126 852 857</t>
  </si>
  <si>
    <t>32,76</t>
  </si>
  <si>
    <t>Közösségi támogatások</t>
  </si>
  <si>
    <t>teljesítés 12.31</t>
  </si>
  <si>
    <t xml:space="preserve">Maurer Team LE </t>
  </si>
  <si>
    <t xml:space="preserve">Berhida Lovasok KSE </t>
  </si>
  <si>
    <t>Pearl Dance R.S.E.</t>
  </si>
  <si>
    <t>KID Rock and Roll sportegyesület</t>
  </si>
  <si>
    <t>Összesen sporttámogatás</t>
  </si>
  <si>
    <t>1.) Öregdiákok az Ady Iskola jövőjéért</t>
  </si>
  <si>
    <t xml:space="preserve">2.) Peremartonért Egyesület </t>
  </si>
  <si>
    <t>3.) Berhida Városi Polgárőrség Egyesület</t>
  </si>
  <si>
    <t>4.) Kapu a Holnapra Egyesület</t>
  </si>
  <si>
    <t>5.) Mozgássérültek Veszprém Megyei Egyesülete</t>
  </si>
  <si>
    <t>6.) Összefogással Berhidáért Egyesület</t>
  </si>
  <si>
    <t xml:space="preserve">7.) Óvodánkért Alapítvány </t>
  </si>
  <si>
    <t>8.) Zenével Írt Történelem Egyesület</t>
  </si>
  <si>
    <t xml:space="preserve">1.) Peremartonért Egyesület </t>
  </si>
  <si>
    <t xml:space="preserve">2.) Óvodánkért Alapítvány </t>
  </si>
  <si>
    <t>3.)  Kapu a Holnapra Egyesület</t>
  </si>
  <si>
    <t>2025 évi zárszámadás</t>
  </si>
  <si>
    <t>Közösségi támogatások 2025 évre</t>
  </si>
  <si>
    <t xml:space="preserve">5 táblázat a … /2026.(V.   )endelethez </t>
  </si>
  <si>
    <t>Magic Dance Sportegyesület</t>
  </si>
  <si>
    <t>Összesen felhalmozási sporttámogatás</t>
  </si>
  <si>
    <t>Működési célú támogatás</t>
  </si>
  <si>
    <t>4.) Berhida Városi Polgárőrség Egyesület</t>
  </si>
  <si>
    <t>5.) Zenével Írt Történelem Egyesület</t>
  </si>
  <si>
    <t>9.)Palotai Mentősökért Alapítvány</t>
  </si>
  <si>
    <t>6.)Palotai Mentősökért Alapítvány</t>
  </si>
  <si>
    <t>Működési célú közösségi támogatás</t>
  </si>
  <si>
    <t>Felhalmozási célú közösségi támogatás</t>
  </si>
  <si>
    <t>Közössségi támogatás összesen</t>
  </si>
  <si>
    <t xml:space="preserve"> Sporttámogatás Berhida felhalmozási célú</t>
  </si>
  <si>
    <t xml:space="preserve"> Sporttámogatás Berhida működési célú</t>
  </si>
  <si>
    <t xml:space="preserve"> 3 c táblázat a … /2026.(V.   )endelethez </t>
  </si>
  <si>
    <t xml:space="preserve">1. melléklet 1.a táblázat a   /2026.(V.  .) rendelethez </t>
  </si>
  <si>
    <t>a működési és felhalmozási célú bevételek és kiadások alakulásáról</t>
  </si>
  <si>
    <t xml:space="preserve">Kimutatás </t>
  </si>
  <si>
    <t xml:space="preserve">Áht belül működési tám </t>
  </si>
  <si>
    <t>2025. évi Költségvetési maradvány</t>
  </si>
  <si>
    <t>Vilonyai Tagóvoda</t>
  </si>
  <si>
    <t>Szoc. És Gyermekjóléti szolg. Vilonyai telephely</t>
  </si>
  <si>
    <t>áht belüli megelőlegebzések B</t>
  </si>
  <si>
    <t>Egyenleg B-K (mar.)</t>
  </si>
  <si>
    <t>Berhida Város Önkorm. Irányító szerv összesen</t>
  </si>
  <si>
    <t>Berhida Összesen</t>
  </si>
  <si>
    <t xml:space="preserve">Az önkormányzat és intézményei, illetve a Hétszínvirág Napközi-otthonos Óvoda és a Berhidai Szociális és Gyermekjóléti Szolgálat 2025. évi pénzügyi adatainak </t>
  </si>
  <si>
    <t>irányító szervi támogatás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</si>
</sst>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\ _F_t_-;\-* #,##0.00\ _F_t_-;_-* &quot;-&quot;??\ _F_t_-;_-@_-"/>
    <numFmt numFmtId="164" formatCode="00"/>
    <numFmt numFmtId="165" formatCode="_-* #,##0\ _F_t_-;\-* #,##0\ _F_t_-;_-* &quot;-&quot;??\ _F_t_-;_-@_-"/>
    <numFmt numFmtId="166" formatCode="_(* #,##0.00_);_(* \(#,##0.00\);_(* &quot;-&quot;??_);_(@_)"/>
    <numFmt numFmtId="167" formatCode="_(* #,##0_);_(* \(#,##0\);_(* &quot;-&quot;??_);_(@_)"/>
    <numFmt numFmtId="168" formatCode="#,##0.0"/>
    <numFmt numFmtId="169" formatCode="_-* #,##0.0\ _F_t_-;\-* #,##0.0\ _F_t_-;_-* &quot;-&quot;??\ _F_t_-;_-@_-"/>
    <numFmt numFmtId="170" formatCode="0.0"/>
    <numFmt numFmtId="171" formatCode="#,##0_ ;\-#,##0\ "/>
  </numFmts>
  <fonts count="72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0"/>
      <color indexed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CE"/>
      <charset val="238"/>
    </font>
    <font>
      <sz val="9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  <charset val="238"/>
    </font>
    <font>
      <sz val="8"/>
      <name val="Arial"/>
      <family val="2"/>
      <charset val="238"/>
    </font>
    <font>
      <sz val="12"/>
      <name val="Times New Roman"/>
      <family val="1"/>
      <charset val="238"/>
    </font>
    <font>
      <sz val="10"/>
      <name val="Times New Roman"/>
      <family val="1"/>
      <charset val="238"/>
    </font>
    <font>
      <sz val="11"/>
      <color indexed="8"/>
      <name val="Calibri"/>
      <family val="2"/>
      <charset val="238"/>
    </font>
    <font>
      <b/>
      <sz val="10"/>
      <name val="Times New Roman"/>
      <family val="1"/>
      <charset val="238"/>
    </font>
    <font>
      <sz val="9"/>
      <name val="Arial"/>
      <family val="2"/>
      <charset val="238"/>
    </font>
    <font>
      <b/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0"/>
      <color indexed="14"/>
      <name val="Arial CE"/>
      <family val="2"/>
      <charset val="238"/>
    </font>
    <font>
      <b/>
      <sz val="11"/>
      <name val="Arial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sz val="10"/>
      <color indexed="53"/>
      <name val="Arial CE"/>
      <family val="2"/>
      <charset val="238"/>
    </font>
    <font>
      <sz val="10"/>
      <color indexed="8"/>
      <name val="Times New Roman"/>
      <family val="1"/>
      <charset val="238"/>
    </font>
    <font>
      <sz val="8"/>
      <name val="Arial CE"/>
      <charset val="238"/>
    </font>
    <font>
      <sz val="11"/>
      <color theme="1"/>
      <name val="Calibri"/>
      <family val="2"/>
      <charset val="238"/>
      <scheme val="minor"/>
    </font>
    <font>
      <sz val="12"/>
      <color indexed="8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4"/>
      <name val="Arial CE"/>
      <charset val="238"/>
    </font>
    <font>
      <sz val="11"/>
      <name val="Times New Roman"/>
      <family val="1"/>
      <charset val="238"/>
    </font>
    <font>
      <sz val="11"/>
      <name val="Arial"/>
      <family val="2"/>
      <charset val="238"/>
    </font>
    <font>
      <sz val="11"/>
      <color theme="1"/>
      <name val="Times New Roman"/>
      <family val="1"/>
      <charset val="238"/>
    </font>
    <font>
      <sz val="10"/>
      <color rgb="FFFF0000"/>
      <name val="Arial CE"/>
      <charset val="238"/>
    </font>
    <font>
      <b/>
      <sz val="12"/>
      <color rgb="FFFF0000"/>
      <name val="Times New Roman"/>
      <family val="1"/>
      <charset val="238"/>
    </font>
    <font>
      <sz val="11"/>
      <color rgb="FF000000"/>
      <name val="Calibri"/>
      <family val="2"/>
      <charset val="238"/>
    </font>
    <font>
      <sz val="12"/>
      <color rgb="FFFF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0"/>
      <color rgb="FF000000"/>
      <name val="Arial CE"/>
    </font>
    <font>
      <sz val="10"/>
      <color rgb="FF000000"/>
      <name val="Arial"/>
      <family val="2"/>
      <charset val="238"/>
    </font>
    <font>
      <sz val="9"/>
      <name val="Arial CE"/>
      <charset val="238"/>
    </font>
    <font>
      <sz val="9"/>
      <color indexed="8"/>
      <name val="Arial CE"/>
      <family val="2"/>
      <charset val="238"/>
    </font>
    <font>
      <sz val="16"/>
      <name val="Arial CE"/>
      <family val="2"/>
      <charset val="238"/>
    </font>
    <font>
      <b/>
      <sz val="16"/>
      <name val="Arial CE"/>
      <family val="2"/>
      <charset val="238"/>
    </font>
    <font>
      <sz val="10"/>
      <color indexed="8"/>
      <name val="Arial"/>
      <family val="2"/>
      <charset val="238"/>
    </font>
    <font>
      <sz val="10"/>
      <color indexed="10"/>
      <name val="Arial"/>
      <family val="2"/>
      <charset val="238"/>
    </font>
    <font>
      <b/>
      <sz val="12"/>
      <color indexed="8"/>
      <name val="Times New Roman"/>
      <family val="1"/>
      <charset val="238"/>
    </font>
  </fonts>
  <fills count="3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66FF66"/>
        <bgColor indexed="64"/>
      </patternFill>
    </fill>
  </fills>
  <borders count="1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ck">
        <color indexed="64"/>
      </right>
      <top style="medium">
        <color indexed="64"/>
      </top>
      <bottom style="thick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8"/>
      </left>
      <right style="thin">
        <color indexed="8"/>
      </right>
      <top style="thick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1">
    <xf numFmtId="0" fontId="0" fillId="0" borderId="0"/>
    <xf numFmtId="43" fontId="2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7" fillId="0" borderId="0"/>
    <xf numFmtId="0" fontId="47" fillId="0" borderId="0"/>
    <xf numFmtId="0" fontId="25" fillId="0" borderId="0"/>
    <xf numFmtId="0" fontId="47" fillId="0" borderId="0"/>
    <xf numFmtId="0" fontId="47" fillId="0" borderId="0"/>
    <xf numFmtId="0" fontId="4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7" fillId="0" borderId="0"/>
    <xf numFmtId="0" fontId="29" fillId="0" borderId="0"/>
    <xf numFmtId="0" fontId="29" fillId="0" borderId="0"/>
    <xf numFmtId="0" fontId="21" fillId="0" borderId="0"/>
    <xf numFmtId="0" fontId="21" fillId="0" borderId="0"/>
    <xf numFmtId="43" fontId="22" fillId="0" borderId="0" applyFont="0" applyFill="0" applyBorder="0" applyAlignment="0" applyProtection="0"/>
    <xf numFmtId="0" fontId="27" fillId="0" borderId="0"/>
    <xf numFmtId="0" fontId="21" fillId="0" borderId="0"/>
    <xf numFmtId="43" fontId="22" fillId="0" borderId="0" applyFont="0" applyFill="0" applyBorder="0" applyAlignment="0" applyProtection="0"/>
    <xf numFmtId="0" fontId="29" fillId="0" borderId="0"/>
    <xf numFmtId="0" fontId="21" fillId="0" borderId="0"/>
    <xf numFmtId="0" fontId="20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7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29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9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166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22" fillId="0" borderId="0" applyFont="0" applyFill="0" applyBorder="0" applyAlignment="0" applyProtection="0"/>
    <xf numFmtId="0" fontId="29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4" fillId="0" borderId="0"/>
    <xf numFmtId="0" fontId="3" fillId="0" borderId="0"/>
    <xf numFmtId="0" fontId="63" fillId="0" borderId="0"/>
    <xf numFmtId="0" fontId="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60" fillId="0" borderId="0"/>
  </cellStyleXfs>
  <cellXfs count="1209">
    <xf numFmtId="0" fontId="0" fillId="0" borderId="0" xfId="0"/>
    <xf numFmtId="164" fontId="23" fillId="0" borderId="1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3" fontId="24" fillId="0" borderId="1" xfId="0" applyNumberFormat="1" applyFont="1" applyBorder="1" applyAlignment="1">
      <alignment horizontal="right" vertical="top" wrapText="1"/>
    </xf>
    <xf numFmtId="0" fontId="25" fillId="0" borderId="1" xfId="0" applyFont="1" applyBorder="1" applyAlignment="1">
      <alignment horizontal="center" vertical="top" wrapText="1"/>
    </xf>
    <xf numFmtId="3" fontId="25" fillId="0" borderId="1" xfId="0" applyNumberFormat="1" applyFont="1" applyBorder="1" applyAlignment="1">
      <alignment horizontal="right" vertical="top" wrapText="1"/>
    </xf>
    <xf numFmtId="3" fontId="25" fillId="2" borderId="1" xfId="0" applyNumberFormat="1" applyFont="1" applyFill="1" applyBorder="1" applyAlignment="1">
      <alignment horizontal="right" vertical="top" wrapText="1"/>
    </xf>
    <xf numFmtId="3" fontId="25" fillId="3" borderId="1" xfId="0" applyNumberFormat="1" applyFont="1" applyFill="1" applyBorder="1" applyAlignment="1">
      <alignment horizontal="right" vertical="top" wrapText="1"/>
    </xf>
    <xf numFmtId="3" fontId="25" fillId="4" borderId="1" xfId="0" applyNumberFormat="1" applyFont="1" applyFill="1" applyBorder="1" applyAlignment="1">
      <alignment horizontal="right" vertical="top" wrapText="1"/>
    </xf>
    <xf numFmtId="3" fontId="0" fillId="0" borderId="3" xfId="0" applyNumberFormat="1" applyBorder="1"/>
    <xf numFmtId="0" fontId="0" fillId="3" borderId="0" xfId="0" applyFill="1" applyBorder="1"/>
    <xf numFmtId="3" fontId="25" fillId="7" borderId="1" xfId="0" applyNumberFormat="1" applyFont="1" applyFill="1" applyBorder="1" applyAlignment="1">
      <alignment horizontal="right" vertical="top" wrapText="1"/>
    </xf>
    <xf numFmtId="3" fontId="24" fillId="7" borderId="1" xfId="0" applyNumberFormat="1" applyFont="1" applyFill="1" applyBorder="1" applyAlignment="1">
      <alignment horizontal="right" vertical="top" wrapText="1"/>
    </xf>
    <xf numFmtId="3" fontId="25" fillId="8" borderId="1" xfId="0" applyNumberFormat="1" applyFont="1" applyFill="1" applyBorder="1" applyAlignment="1">
      <alignment horizontal="right" vertical="top" wrapText="1"/>
    </xf>
    <xf numFmtId="3" fontId="24" fillId="2" borderId="1" xfId="0" applyNumberFormat="1" applyFont="1" applyFill="1" applyBorder="1" applyAlignment="1">
      <alignment horizontal="right" vertical="top" wrapText="1"/>
    </xf>
    <xf numFmtId="3" fontId="25" fillId="6" borderId="1" xfId="0" applyNumberFormat="1" applyFont="1" applyFill="1" applyBorder="1" applyAlignment="1">
      <alignment horizontal="right" vertical="top" wrapText="1"/>
    </xf>
    <xf numFmtId="3" fontId="0" fillId="6" borderId="2" xfId="0" applyNumberFormat="1" applyFill="1" applyBorder="1"/>
    <xf numFmtId="3" fontId="0" fillId="0" borderId="4" xfId="0" applyNumberFormat="1" applyBorder="1"/>
    <xf numFmtId="0" fontId="0" fillId="0" borderId="11" xfId="0" applyBorder="1"/>
    <xf numFmtId="0" fontId="35" fillId="0" borderId="0" xfId="10" applyFont="1"/>
    <xf numFmtId="0" fontId="36" fillId="0" borderId="0" xfId="10" applyFont="1"/>
    <xf numFmtId="0" fontId="25" fillId="0" borderId="0" xfId="16" applyFont="1"/>
    <xf numFmtId="0" fontId="35" fillId="0" borderId="0" xfId="16" applyFont="1"/>
    <xf numFmtId="0" fontId="25" fillId="0" borderId="0" xfId="10"/>
    <xf numFmtId="0" fontId="31" fillId="0" borderId="0" xfId="17" applyFont="1"/>
    <xf numFmtId="0" fontId="29" fillId="0" borderId="0" xfId="19" applyBorder="1"/>
    <xf numFmtId="0" fontId="29" fillId="0" borderId="0" xfId="19"/>
    <xf numFmtId="0" fontId="26" fillId="0" borderId="0" xfId="19" applyFont="1"/>
    <xf numFmtId="0" fontId="26" fillId="0" borderId="0" xfId="19" applyFont="1" applyAlignment="1">
      <alignment horizontal="left"/>
    </xf>
    <xf numFmtId="0" fontId="29" fillId="0" borderId="0" xfId="19" applyFont="1"/>
    <xf numFmtId="0" fontId="26" fillId="9" borderId="5" xfId="19" applyFont="1" applyFill="1" applyBorder="1"/>
    <xf numFmtId="0" fontId="26" fillId="0" borderId="22" xfId="19" applyFont="1" applyBorder="1"/>
    <xf numFmtId="0" fontId="29" fillId="0" borderId="22" xfId="19" applyFont="1" applyBorder="1"/>
    <xf numFmtId="0" fontId="29" fillId="0" borderId="22" xfId="19" applyBorder="1"/>
    <xf numFmtId="0" fontId="38" fillId="0" borderId="0" xfId="19" applyFont="1"/>
    <xf numFmtId="0" fontId="29" fillId="0" borderId="0" xfId="19" applyFill="1" applyBorder="1"/>
    <xf numFmtId="0" fontId="29" fillId="0" borderId="7" xfId="19" applyFill="1" applyBorder="1"/>
    <xf numFmtId="0" fontId="29" fillId="0" borderId="7" xfId="19" applyBorder="1"/>
    <xf numFmtId="0" fontId="34" fillId="0" borderId="0" xfId="10" applyFont="1" applyAlignment="1">
      <alignment horizontal="left"/>
    </xf>
    <xf numFmtId="0" fontId="24" fillId="0" borderId="0" xfId="10" applyFont="1"/>
    <xf numFmtId="0" fontId="25" fillId="0" borderId="0" xfId="14"/>
    <xf numFmtId="0" fontId="24" fillId="0" borderId="0" xfId="14" applyFont="1" applyAlignment="1">
      <alignment horizontal="left"/>
    </xf>
    <xf numFmtId="0" fontId="24" fillId="0" borderId="0" xfId="14" applyFont="1"/>
    <xf numFmtId="0" fontId="35" fillId="0" borderId="0" xfId="14" applyFont="1"/>
    <xf numFmtId="0" fontId="25" fillId="8" borderId="22" xfId="14" applyFill="1" applyBorder="1"/>
    <xf numFmtId="0" fontId="25" fillId="0" borderId="22" xfId="14" applyBorder="1"/>
    <xf numFmtId="0" fontId="25" fillId="0" borderId="22" xfId="14" applyFont="1" applyBorder="1"/>
    <xf numFmtId="0" fontId="25" fillId="8" borderId="1" xfId="14" applyFill="1" applyBorder="1"/>
    <xf numFmtId="0" fontId="25" fillId="0" borderId="5" xfId="14" applyBorder="1"/>
    <xf numFmtId="0" fontId="25" fillId="0" borderId="22" xfId="14" applyFill="1" applyBorder="1"/>
    <xf numFmtId="0" fontId="25" fillId="9" borderId="1" xfId="14" applyFill="1" applyBorder="1"/>
    <xf numFmtId="0" fontId="25" fillId="0" borderId="0" xfId="14" applyBorder="1"/>
    <xf numFmtId="0" fontId="25" fillId="0" borderId="0" xfId="14" applyFont="1" applyBorder="1"/>
    <xf numFmtId="0" fontId="24" fillId="0" borderId="0" xfId="14" applyFont="1" applyAlignment="1">
      <alignment horizontal="center"/>
    </xf>
    <xf numFmtId="165" fontId="29" fillId="0" borderId="22" xfId="1" applyNumberFormat="1" applyFont="1" applyBorder="1"/>
    <xf numFmtId="165" fontId="29" fillId="0" borderId="5" xfId="1" applyNumberFormat="1" applyFont="1" applyBorder="1"/>
    <xf numFmtId="165" fontId="25" fillId="0" borderId="22" xfId="1" applyNumberFormat="1" applyFont="1" applyBorder="1"/>
    <xf numFmtId="165" fontId="25" fillId="3" borderId="22" xfId="1" applyNumberFormat="1" applyFont="1" applyFill="1" applyBorder="1"/>
    <xf numFmtId="165" fontId="25" fillId="8" borderId="1" xfId="1" applyNumberFormat="1" applyFont="1" applyFill="1" applyBorder="1"/>
    <xf numFmtId="165" fontId="25" fillId="9" borderId="1" xfId="1" applyNumberFormat="1" applyFont="1" applyFill="1" applyBorder="1"/>
    <xf numFmtId="165" fontId="25" fillId="0" borderId="0" xfId="1" applyNumberFormat="1" applyFont="1"/>
    <xf numFmtId="165" fontId="25" fillId="0" borderId="0" xfId="1" applyNumberFormat="1" applyFont="1" applyBorder="1"/>
    <xf numFmtId="0" fontId="32" fillId="0" borderId="0" xfId="10" applyFont="1"/>
    <xf numFmtId="0" fontId="25" fillId="0" borderId="0" xfId="15"/>
    <xf numFmtId="0" fontId="24" fillId="0" borderId="0" xfId="15" applyFont="1"/>
    <xf numFmtId="0" fontId="35" fillId="0" borderId="0" xfId="15" applyFont="1"/>
    <xf numFmtId="0" fontId="42" fillId="0" borderId="1" xfId="15" applyFont="1" applyBorder="1" applyAlignment="1">
      <alignment horizontal="center"/>
    </xf>
    <xf numFmtId="0" fontId="42" fillId="0" borderId="9" xfId="15" applyFont="1" applyBorder="1"/>
    <xf numFmtId="165" fontId="42" fillId="3" borderId="9" xfId="4" applyNumberFormat="1" applyFont="1" applyFill="1" applyBorder="1" applyAlignment="1">
      <alignment horizontal="right"/>
    </xf>
    <xf numFmtId="165" fontId="42" fillId="3" borderId="1" xfId="5" applyNumberFormat="1" applyFont="1" applyFill="1" applyBorder="1" applyAlignment="1">
      <alignment horizontal="right"/>
    </xf>
    <xf numFmtId="165" fontId="42" fillId="3" borderId="9" xfId="5" applyNumberFormat="1" applyFont="1" applyFill="1" applyBorder="1" applyAlignment="1">
      <alignment horizontal="right"/>
    </xf>
    <xf numFmtId="165" fontId="42" fillId="0" borderId="9" xfId="5" applyNumberFormat="1" applyFont="1" applyBorder="1" applyAlignment="1">
      <alignment horizontal="right"/>
    </xf>
    <xf numFmtId="165" fontId="42" fillId="0" borderId="1" xfId="5" applyNumberFormat="1" applyFont="1" applyBorder="1" applyAlignment="1">
      <alignment horizontal="right"/>
    </xf>
    <xf numFmtId="0" fontId="43" fillId="9" borderId="1" xfId="15" applyFont="1" applyFill="1" applyBorder="1" applyAlignment="1">
      <alignment horizontal="center"/>
    </xf>
    <xf numFmtId="0" fontId="43" fillId="9" borderId="1" xfId="15" applyFont="1" applyFill="1" applyBorder="1"/>
    <xf numFmtId="165" fontId="43" fillId="9" borderId="1" xfId="5" applyNumberFormat="1" applyFont="1" applyFill="1" applyBorder="1" applyAlignment="1">
      <alignment horizontal="right"/>
    </xf>
    <xf numFmtId="0" fontId="25" fillId="0" borderId="0" xfId="10" applyAlignment="1"/>
    <xf numFmtId="0" fontId="25" fillId="0" borderId="0" xfId="16"/>
    <xf numFmtId="0" fontId="43" fillId="0" borderId="26" xfId="10" applyFont="1" applyBorder="1" applyAlignment="1">
      <alignment horizontal="center"/>
    </xf>
    <xf numFmtId="0" fontId="43" fillId="0" borderId="31" xfId="10" applyFont="1" applyBorder="1"/>
    <xf numFmtId="0" fontId="42" fillId="0" borderId="31" xfId="10" applyFont="1" applyFill="1" applyBorder="1"/>
    <xf numFmtId="0" fontId="43" fillId="9" borderId="31" xfId="10" applyFont="1" applyFill="1" applyBorder="1"/>
    <xf numFmtId="0" fontId="42" fillId="9" borderId="31" xfId="10" applyFont="1" applyFill="1" applyBorder="1"/>
    <xf numFmtId="3" fontId="43" fillId="9" borderId="31" xfId="10" applyNumberFormat="1" applyFont="1" applyFill="1" applyBorder="1"/>
    <xf numFmtId="165" fontId="25" fillId="0" borderId="0" xfId="4" applyNumberFormat="1"/>
    <xf numFmtId="165" fontId="25" fillId="0" borderId="0" xfId="4" applyNumberFormat="1" applyAlignment="1"/>
    <xf numFmtId="0" fontId="41" fillId="9" borderId="22" xfId="10" applyFont="1" applyFill="1" applyBorder="1"/>
    <xf numFmtId="0" fontId="34" fillId="0" borderId="0" xfId="10" applyFont="1"/>
    <xf numFmtId="0" fontId="25" fillId="0" borderId="0" xfId="10" applyFont="1"/>
    <xf numFmtId="165" fontId="32" fillId="0" borderId="0" xfId="1" applyNumberFormat="1" applyFont="1"/>
    <xf numFmtId="165" fontId="32" fillId="0" borderId="1" xfId="1" applyNumberFormat="1" applyFont="1" applyBorder="1"/>
    <xf numFmtId="0" fontId="27" fillId="0" borderId="0" xfId="10" applyFont="1"/>
    <xf numFmtId="3" fontId="0" fillId="0" borderId="0" xfId="0" applyNumberFormat="1"/>
    <xf numFmtId="3" fontId="25" fillId="10" borderId="1" xfId="0" applyNumberFormat="1" applyFont="1" applyFill="1" applyBorder="1" applyAlignment="1">
      <alignment horizontal="right" vertical="top" wrapText="1"/>
    </xf>
    <xf numFmtId="0" fontId="26" fillId="0" borderId="0" xfId="0" applyFont="1"/>
    <xf numFmtId="0" fontId="0" fillId="0" borderId="0" xfId="0" applyBorder="1"/>
    <xf numFmtId="0" fontId="26" fillId="3" borderId="0" xfId="0" applyFont="1" applyFill="1"/>
    <xf numFmtId="0" fontId="25" fillId="0" borderId="1" xfId="0" applyFont="1" applyBorder="1" applyAlignment="1">
      <alignment horizontal="left" vertical="top" wrapText="1"/>
    </xf>
    <xf numFmtId="3" fontId="25" fillId="11" borderId="1" xfId="0" applyNumberFormat="1" applyFont="1" applyFill="1" applyBorder="1" applyAlignment="1">
      <alignment horizontal="right" vertical="top" wrapText="1"/>
    </xf>
    <xf numFmtId="0" fontId="25" fillId="10" borderId="1" xfId="0" applyFont="1" applyFill="1" applyBorder="1" applyAlignment="1">
      <alignment horizontal="left" vertical="top" wrapText="1"/>
    </xf>
    <xf numFmtId="3" fontId="25" fillId="12" borderId="1" xfId="0" applyNumberFormat="1" applyFont="1" applyFill="1" applyBorder="1" applyAlignment="1">
      <alignment horizontal="right" vertical="top" wrapText="1"/>
    </xf>
    <xf numFmtId="0" fontId="0" fillId="10" borderId="0" xfId="0" applyFill="1"/>
    <xf numFmtId="0" fontId="24" fillId="2" borderId="1" xfId="0" applyFont="1" applyFill="1" applyBorder="1" applyAlignment="1">
      <alignment horizontal="left" vertical="top" wrapText="1"/>
    </xf>
    <xf numFmtId="3" fontId="24" fillId="10" borderId="1" xfId="0" applyNumberFormat="1" applyFont="1" applyFill="1" applyBorder="1" applyAlignment="1">
      <alignment horizontal="right" vertical="top" wrapText="1"/>
    </xf>
    <xf numFmtId="0" fontId="25" fillId="0" borderId="22" xfId="0" applyFont="1" applyFill="1" applyBorder="1" applyAlignment="1">
      <alignment horizontal="left" vertical="top" wrapText="1"/>
    </xf>
    <xf numFmtId="3" fontId="25" fillId="13" borderId="1" xfId="0" applyNumberFormat="1" applyFont="1" applyFill="1" applyBorder="1" applyAlignment="1">
      <alignment horizontal="right" vertical="top" wrapText="1"/>
    </xf>
    <xf numFmtId="0" fontId="25" fillId="3" borderId="1" xfId="0" applyFont="1" applyFill="1" applyBorder="1" applyAlignment="1">
      <alignment horizontal="left" vertical="top" wrapText="1"/>
    </xf>
    <xf numFmtId="0" fontId="25" fillId="10" borderId="6" xfId="21" applyFont="1" applyFill="1" applyBorder="1" applyAlignment="1">
      <alignment horizontal="left" vertical="center" wrapText="1"/>
    </xf>
    <xf numFmtId="0" fontId="23" fillId="14" borderId="6" xfId="21" applyFont="1" applyFill="1" applyBorder="1" applyAlignment="1">
      <alignment horizontal="left" vertical="center" wrapText="1"/>
    </xf>
    <xf numFmtId="0" fontId="24" fillId="6" borderId="1" xfId="0" applyFont="1" applyFill="1" applyBorder="1" applyAlignment="1">
      <alignment horizontal="left" vertical="top" wrapText="1"/>
    </xf>
    <xf numFmtId="0" fontId="24" fillId="6" borderId="2" xfId="0" applyFont="1" applyFill="1" applyBorder="1" applyAlignment="1">
      <alignment horizontal="left" vertical="top" wrapText="1"/>
    </xf>
    <xf numFmtId="0" fontId="0" fillId="13" borderId="33" xfId="0" applyFill="1" applyBorder="1"/>
    <xf numFmtId="3" fontId="0" fillId="13" borderId="4" xfId="0" applyNumberFormat="1" applyFill="1" applyBorder="1"/>
    <xf numFmtId="164" fontId="23" fillId="0" borderId="34" xfId="0" applyNumberFormat="1" applyFont="1" applyFill="1" applyBorder="1" applyAlignment="1">
      <alignment horizontal="center" vertical="center" wrapText="1"/>
    </xf>
    <xf numFmtId="0" fontId="23" fillId="0" borderId="38" xfId="0" applyFont="1" applyFill="1" applyBorder="1" applyAlignment="1">
      <alignment horizontal="center" vertical="center"/>
    </xf>
    <xf numFmtId="3" fontId="24" fillId="11" borderId="39" xfId="0" applyNumberFormat="1" applyFont="1" applyFill="1" applyBorder="1" applyAlignment="1">
      <alignment horizontal="right" vertical="top" wrapText="1"/>
    </xf>
    <xf numFmtId="3" fontId="24" fillId="0" borderId="37" xfId="0" applyNumberFormat="1" applyFont="1" applyBorder="1" applyAlignment="1">
      <alignment horizontal="right" vertical="top" wrapText="1"/>
    </xf>
    <xf numFmtId="3" fontId="24" fillId="0" borderId="36" xfId="0" applyNumberFormat="1" applyFont="1" applyBorder="1" applyAlignment="1">
      <alignment horizontal="right" vertical="top" wrapText="1"/>
    </xf>
    <xf numFmtId="0" fontId="25" fillId="0" borderId="34" xfId="0" applyFont="1" applyBorder="1" applyAlignment="1">
      <alignment horizontal="center" vertical="top" wrapText="1"/>
    </xf>
    <xf numFmtId="0" fontId="24" fillId="5" borderId="34" xfId="0" applyFont="1" applyFill="1" applyBorder="1" applyAlignment="1">
      <alignment horizontal="left" vertical="top" wrapText="1"/>
    </xf>
    <xf numFmtId="3" fontId="25" fillId="11" borderId="34" xfId="0" applyNumberFormat="1" applyFont="1" applyFill="1" applyBorder="1" applyAlignment="1">
      <alignment horizontal="right" vertical="top" wrapText="1"/>
    </xf>
    <xf numFmtId="3" fontId="25" fillId="5" borderId="34" xfId="0" applyNumberFormat="1" applyFont="1" applyFill="1" applyBorder="1" applyAlignment="1">
      <alignment horizontal="right" vertical="top" wrapText="1"/>
    </xf>
    <xf numFmtId="0" fontId="25" fillId="0" borderId="40" xfId="0" applyFont="1" applyBorder="1" applyAlignment="1">
      <alignment horizontal="left" vertical="top" wrapText="1"/>
    </xf>
    <xf numFmtId="3" fontId="25" fillId="11" borderId="13" xfId="0" applyNumberFormat="1" applyFont="1" applyFill="1" applyBorder="1" applyAlignment="1">
      <alignment horizontal="right" vertical="top" wrapText="1"/>
    </xf>
    <xf numFmtId="3" fontId="25" fillId="3" borderId="41" xfId="0" applyNumberFormat="1" applyFont="1" applyFill="1" applyBorder="1" applyAlignment="1">
      <alignment horizontal="right" vertical="top" wrapText="1"/>
    </xf>
    <xf numFmtId="3" fontId="25" fillId="3" borderId="34" xfId="0" applyNumberFormat="1" applyFont="1" applyFill="1" applyBorder="1" applyAlignment="1">
      <alignment horizontal="right" vertical="top" wrapText="1"/>
    </xf>
    <xf numFmtId="3" fontId="25" fillId="0" borderId="41" xfId="0" applyNumberFormat="1" applyFont="1" applyBorder="1" applyAlignment="1">
      <alignment horizontal="right" vertical="top" wrapText="1"/>
    </xf>
    <xf numFmtId="3" fontId="25" fillId="0" borderId="34" xfId="0" applyNumberFormat="1" applyFont="1" applyBorder="1" applyAlignment="1">
      <alignment horizontal="right" vertical="top" wrapText="1"/>
    </xf>
    <xf numFmtId="0" fontId="24" fillId="5" borderId="40" xfId="0" applyFont="1" applyFill="1" applyBorder="1" applyAlignment="1">
      <alignment horizontal="left" vertical="top" wrapText="1"/>
    </xf>
    <xf numFmtId="3" fontId="24" fillId="5" borderId="41" xfId="0" applyNumberFormat="1" applyFont="1" applyFill="1" applyBorder="1" applyAlignment="1">
      <alignment horizontal="right" vertical="top" wrapText="1"/>
    </xf>
    <xf numFmtId="3" fontId="24" fillId="5" borderId="34" xfId="0" applyNumberFormat="1" applyFont="1" applyFill="1" applyBorder="1" applyAlignment="1">
      <alignment horizontal="right" vertical="top" wrapText="1"/>
    </xf>
    <xf numFmtId="3" fontId="25" fillId="2" borderId="41" xfId="0" applyNumberFormat="1" applyFont="1" applyFill="1" applyBorder="1" applyAlignment="1">
      <alignment horizontal="right" vertical="top" wrapText="1"/>
    </xf>
    <xf numFmtId="3" fontId="25" fillId="2" borderId="34" xfId="0" applyNumberFormat="1" applyFont="1" applyFill="1" applyBorder="1" applyAlignment="1">
      <alignment horizontal="right" vertical="top" wrapText="1"/>
    </xf>
    <xf numFmtId="0" fontId="24" fillId="6" borderId="40" xfId="0" applyFont="1" applyFill="1" applyBorder="1" applyAlignment="1">
      <alignment horizontal="left" vertical="top" wrapText="1"/>
    </xf>
    <xf numFmtId="3" fontId="24" fillId="6" borderId="41" xfId="0" applyNumberFormat="1" applyFont="1" applyFill="1" applyBorder="1" applyAlignment="1">
      <alignment horizontal="right" vertical="top" wrapText="1"/>
    </xf>
    <xf numFmtId="3" fontId="24" fillId="6" borderId="34" xfId="0" applyNumberFormat="1" applyFont="1" applyFill="1" applyBorder="1" applyAlignment="1">
      <alignment horizontal="right" vertical="top" wrapText="1"/>
    </xf>
    <xf numFmtId="0" fontId="24" fillId="6" borderId="38" xfId="0" applyFont="1" applyFill="1" applyBorder="1" applyAlignment="1">
      <alignment horizontal="left" vertical="top" wrapText="1"/>
    </xf>
    <xf numFmtId="3" fontId="24" fillId="6" borderId="37" xfId="0" applyNumberFormat="1" applyFont="1" applyFill="1" applyBorder="1" applyAlignment="1">
      <alignment horizontal="right" vertical="top" wrapText="1"/>
    </xf>
    <xf numFmtId="3" fontId="24" fillId="6" borderId="36" xfId="0" applyNumberFormat="1" applyFont="1" applyFill="1" applyBorder="1" applyAlignment="1">
      <alignment horizontal="right" vertical="top" wrapText="1"/>
    </xf>
    <xf numFmtId="0" fontId="26" fillId="0" borderId="32" xfId="0" applyFont="1" applyBorder="1"/>
    <xf numFmtId="0" fontId="0" fillId="0" borderId="5" xfId="19" applyFont="1" applyBorder="1"/>
    <xf numFmtId="0" fontId="0" fillId="0" borderId="22" xfId="19" applyFont="1" applyBorder="1"/>
    <xf numFmtId="165" fontId="29" fillId="0" borderId="0" xfId="1" applyNumberFormat="1"/>
    <xf numFmtId="0" fontId="29" fillId="0" borderId="42" xfId="19" applyBorder="1"/>
    <xf numFmtId="165" fontId="26" fillId="0" borderId="43" xfId="1" applyNumberFormat="1" applyFont="1" applyBorder="1"/>
    <xf numFmtId="0" fontId="26" fillId="16" borderId="0" xfId="19" applyFont="1" applyFill="1"/>
    <xf numFmtId="165" fontId="26" fillId="16" borderId="0" xfId="1" applyNumberFormat="1" applyFont="1" applyFill="1"/>
    <xf numFmtId="0" fontId="24" fillId="6" borderId="44" xfId="0" applyFont="1" applyFill="1" applyBorder="1" applyAlignment="1">
      <alignment horizontal="left" vertical="top" wrapText="1"/>
    </xf>
    <xf numFmtId="3" fontId="25" fillId="11" borderId="44" xfId="0" applyNumberFormat="1" applyFont="1" applyFill="1" applyBorder="1" applyAlignment="1">
      <alignment horizontal="right" vertical="top" wrapText="1"/>
    </xf>
    <xf numFmtId="3" fontId="0" fillId="6" borderId="44" xfId="0" applyNumberFormat="1" applyFill="1" applyBorder="1"/>
    <xf numFmtId="0" fontId="24" fillId="5" borderId="5" xfId="0" applyFont="1" applyFill="1" applyBorder="1" applyAlignment="1">
      <alignment horizontal="left" vertical="top" wrapText="1"/>
    </xf>
    <xf numFmtId="3" fontId="25" fillId="11" borderId="5" xfId="0" applyNumberFormat="1" applyFont="1" applyFill="1" applyBorder="1" applyAlignment="1">
      <alignment horizontal="right" vertical="top" wrapText="1"/>
    </xf>
    <xf numFmtId="3" fontId="25" fillId="5" borderId="5" xfId="0" applyNumberFormat="1" applyFont="1" applyFill="1" applyBorder="1" applyAlignment="1">
      <alignment horizontal="right" vertical="top" wrapText="1"/>
    </xf>
    <xf numFmtId="0" fontId="0" fillId="13" borderId="46" xfId="0" applyFill="1" applyBorder="1"/>
    <xf numFmtId="3" fontId="25" fillId="11" borderId="47" xfId="0" applyNumberFormat="1" applyFont="1" applyFill="1" applyBorder="1" applyAlignment="1">
      <alignment horizontal="right" vertical="top" wrapText="1"/>
    </xf>
    <xf numFmtId="3" fontId="0" fillId="13" borderId="45" xfId="0" applyNumberFormat="1" applyFill="1" applyBorder="1"/>
    <xf numFmtId="3" fontId="0" fillId="13" borderId="48" xfId="0" applyNumberFormat="1" applyFill="1" applyBorder="1"/>
    <xf numFmtId="3" fontId="25" fillId="11" borderId="49" xfId="0" applyNumberFormat="1" applyFont="1" applyFill="1" applyBorder="1" applyAlignment="1">
      <alignment horizontal="right" vertical="top" wrapText="1"/>
    </xf>
    <xf numFmtId="165" fontId="0" fillId="0" borderId="0" xfId="1" applyNumberFormat="1" applyFont="1"/>
    <xf numFmtId="0" fontId="43" fillId="0" borderId="53" xfId="10" applyFont="1" applyBorder="1" applyAlignment="1">
      <alignment horizontal="center"/>
    </xf>
    <xf numFmtId="0" fontId="42" fillId="0" borderId="54" xfId="10" applyFont="1" applyFill="1" applyBorder="1"/>
    <xf numFmtId="165" fontId="42" fillId="0" borderId="54" xfId="1" applyNumberFormat="1" applyFont="1" applyBorder="1"/>
    <xf numFmtId="165" fontId="25" fillId="0" borderId="0" xfId="14" applyNumberFormat="1"/>
    <xf numFmtId="165" fontId="25" fillId="0" borderId="55" xfId="14" applyNumberFormat="1" applyBorder="1"/>
    <xf numFmtId="165" fontId="29" fillId="0" borderId="24" xfId="1" applyNumberFormat="1" applyBorder="1"/>
    <xf numFmtId="0" fontId="29" fillId="0" borderId="7" xfId="19" applyFont="1" applyBorder="1"/>
    <xf numFmtId="165" fontId="29" fillId="0" borderId="43" xfId="1" applyNumberFormat="1" applyFont="1" applyBorder="1"/>
    <xf numFmtId="0" fontId="43" fillId="0" borderId="24" xfId="10" applyFont="1" applyBorder="1" applyAlignment="1">
      <alignment horizontal="center"/>
    </xf>
    <xf numFmtId="0" fontId="25" fillId="0" borderId="56" xfId="0" applyFont="1" applyBorder="1" applyAlignment="1">
      <alignment horizontal="center" vertical="top" wrapText="1"/>
    </xf>
    <xf numFmtId="0" fontId="25" fillId="0" borderId="56" xfId="0" applyFont="1" applyBorder="1" applyAlignment="1">
      <alignment horizontal="left" vertical="top" wrapText="1"/>
    </xf>
    <xf numFmtId="3" fontId="25" fillId="11" borderId="56" xfId="0" applyNumberFormat="1" applyFont="1" applyFill="1" applyBorder="1" applyAlignment="1">
      <alignment horizontal="right" vertical="top" wrapText="1"/>
    </xf>
    <xf numFmtId="3" fontId="25" fillId="0" borderId="56" xfId="0" applyNumberFormat="1" applyFont="1" applyBorder="1" applyAlignment="1">
      <alignment horizontal="right" vertical="top" wrapText="1"/>
    </xf>
    <xf numFmtId="0" fontId="24" fillId="19" borderId="0" xfId="14" applyFont="1" applyFill="1" applyBorder="1"/>
    <xf numFmtId="165" fontId="24" fillId="19" borderId="0" xfId="1" applyNumberFormat="1" applyFont="1" applyFill="1" applyBorder="1"/>
    <xf numFmtId="0" fontId="24" fillId="19" borderId="0" xfId="14" applyFont="1" applyFill="1"/>
    <xf numFmtId="165" fontId="24" fillId="19" borderId="0" xfId="1" applyNumberFormat="1" applyFont="1" applyFill="1"/>
    <xf numFmtId="165" fontId="25" fillId="0" borderId="30" xfId="4" applyNumberFormat="1" applyFont="1" applyBorder="1"/>
    <xf numFmtId="3" fontId="25" fillId="10" borderId="41" xfId="0" applyNumberFormat="1" applyFont="1" applyFill="1" applyBorder="1" applyAlignment="1">
      <alignment horizontal="right" vertical="top" wrapText="1"/>
    </xf>
    <xf numFmtId="0" fontId="32" fillId="0" borderId="0" xfId="0" applyFont="1"/>
    <xf numFmtId="0" fontId="26" fillId="9" borderId="62" xfId="19" applyFont="1" applyFill="1" applyBorder="1"/>
    <xf numFmtId="0" fontId="29" fillId="8" borderId="60" xfId="19" applyFill="1" applyBorder="1"/>
    <xf numFmtId="165" fontId="29" fillId="8" borderId="60" xfId="1" applyNumberFormat="1" applyFill="1" applyBorder="1"/>
    <xf numFmtId="0" fontId="26" fillId="0" borderId="60" xfId="19" applyFont="1" applyBorder="1"/>
    <xf numFmtId="165" fontId="29" fillId="0" borderId="60" xfId="1" applyNumberFormat="1" applyFont="1" applyBorder="1"/>
    <xf numFmtId="0" fontId="26" fillId="0" borderId="63" xfId="19" applyFont="1" applyBorder="1"/>
    <xf numFmtId="0" fontId="29" fillId="0" borderId="65" xfId="19" applyBorder="1"/>
    <xf numFmtId="165" fontId="26" fillId="0" borderId="64" xfId="1" applyNumberFormat="1" applyFont="1" applyBorder="1"/>
    <xf numFmtId="0" fontId="0" fillId="0" borderId="66" xfId="19" applyFont="1" applyBorder="1"/>
    <xf numFmtId="165" fontId="29" fillId="0" borderId="64" xfId="1" applyNumberFormat="1" applyBorder="1"/>
    <xf numFmtId="0" fontId="25" fillId="10" borderId="0" xfId="10" applyFill="1"/>
    <xf numFmtId="165" fontId="25" fillId="10" borderId="0" xfId="4" applyNumberFormat="1" applyFill="1"/>
    <xf numFmtId="3" fontId="44" fillId="0" borderId="30" xfId="10" applyNumberFormat="1" applyFont="1" applyBorder="1"/>
    <xf numFmtId="165" fontId="24" fillId="0" borderId="0" xfId="14" applyNumberFormat="1" applyFont="1"/>
    <xf numFmtId="0" fontId="32" fillId="11" borderId="0" xfId="8" applyFont="1" applyFill="1" applyBorder="1"/>
    <xf numFmtId="165" fontId="45" fillId="11" borderId="14" xfId="2" applyNumberFormat="1" applyFont="1" applyFill="1" applyBorder="1"/>
    <xf numFmtId="0" fontId="34" fillId="0" borderId="0" xfId="20" applyFont="1" applyBorder="1"/>
    <xf numFmtId="0" fontId="49" fillId="0" borderId="0" xfId="17" applyFont="1" applyAlignment="1">
      <alignment vertical="center"/>
    </xf>
    <xf numFmtId="0" fontId="32" fillId="0" borderId="74" xfId="27" applyFont="1" applyBorder="1" applyAlignment="1">
      <alignment wrapText="1"/>
    </xf>
    <xf numFmtId="0" fontId="50" fillId="10" borderId="74" xfId="27" applyFont="1" applyFill="1" applyBorder="1" applyAlignment="1">
      <alignment vertical="center" wrapText="1"/>
    </xf>
    <xf numFmtId="165" fontId="32" fillId="0" borderId="0" xfId="10" applyNumberFormat="1" applyFont="1"/>
    <xf numFmtId="0" fontId="32" fillId="0" borderId="0" xfId="17" applyFont="1"/>
    <xf numFmtId="165" fontId="34" fillId="8" borderId="18" xfId="1" applyNumberFormat="1" applyFont="1" applyFill="1" applyBorder="1"/>
    <xf numFmtId="165" fontId="32" fillId="0" borderId="0" xfId="0" applyNumberFormat="1" applyFont="1"/>
    <xf numFmtId="165" fontId="42" fillId="0" borderId="31" xfId="1" applyNumberFormat="1" applyFont="1" applyFill="1" applyBorder="1"/>
    <xf numFmtId="165" fontId="25" fillId="0" borderId="54" xfId="1" applyNumberFormat="1" applyFont="1" applyBorder="1"/>
    <xf numFmtId="0" fontId="43" fillId="0" borderId="55" xfId="10" applyFont="1" applyBorder="1" applyAlignment="1">
      <alignment horizontal="center"/>
    </xf>
    <xf numFmtId="0" fontId="42" fillId="0" borderId="21" xfId="10" applyFont="1" applyFill="1" applyBorder="1"/>
    <xf numFmtId="0" fontId="42" fillId="0" borderId="80" xfId="10" applyFont="1" applyFill="1" applyBorder="1"/>
    <xf numFmtId="0" fontId="42" fillId="0" borderId="75" xfId="10" applyFont="1" applyFill="1" applyBorder="1"/>
    <xf numFmtId="0" fontId="42" fillId="0" borderId="57" xfId="10" applyFont="1" applyFill="1" applyBorder="1"/>
    <xf numFmtId="0" fontId="42" fillId="9" borderId="21" xfId="10" applyFont="1" applyFill="1" applyBorder="1"/>
    <xf numFmtId="0" fontId="43" fillId="0" borderId="73" xfId="10" applyFont="1" applyBorder="1" applyAlignment="1">
      <alignment horizontal="center"/>
    </xf>
    <xf numFmtId="165" fontId="42" fillId="0" borderId="81" xfId="1" applyNumberFormat="1" applyFont="1" applyFill="1" applyBorder="1"/>
    <xf numFmtId="165" fontId="42" fillId="0" borderId="68" xfId="1" applyNumberFormat="1" applyFont="1" applyFill="1" applyBorder="1"/>
    <xf numFmtId="165" fontId="42" fillId="0" borderId="78" xfId="1" applyNumberFormat="1" applyFont="1" applyFill="1" applyBorder="1"/>
    <xf numFmtId="165" fontId="42" fillId="0" borderId="82" xfId="1" applyNumberFormat="1" applyFont="1" applyFill="1" applyBorder="1"/>
    <xf numFmtId="165" fontId="42" fillId="0" borderId="83" xfId="1" applyNumberFormat="1" applyFont="1" applyFill="1" applyBorder="1"/>
    <xf numFmtId="0" fontId="42" fillId="0" borderId="82" xfId="10" applyFont="1" applyFill="1" applyBorder="1"/>
    <xf numFmtId="3" fontId="43" fillId="9" borderId="81" xfId="10" applyNumberFormat="1" applyFont="1" applyFill="1" applyBorder="1"/>
    <xf numFmtId="0" fontId="43" fillId="0" borderId="85" xfId="10" applyFont="1" applyBorder="1" applyAlignment="1">
      <alignment horizontal="center"/>
    </xf>
    <xf numFmtId="165" fontId="42" fillId="0" borderId="84" xfId="1" applyNumberFormat="1" applyFont="1" applyFill="1" applyBorder="1"/>
    <xf numFmtId="165" fontId="42" fillId="0" borderId="79" xfId="1" applyNumberFormat="1" applyFont="1" applyFill="1" applyBorder="1"/>
    <xf numFmtId="165" fontId="42" fillId="0" borderId="85" xfId="1" applyNumberFormat="1" applyFont="1" applyFill="1" applyBorder="1"/>
    <xf numFmtId="165" fontId="42" fillId="0" borderId="86" xfId="1" applyNumberFormat="1" applyFont="1" applyFill="1" applyBorder="1"/>
    <xf numFmtId="0" fontId="42" fillId="0" borderId="85" xfId="10" applyFont="1" applyFill="1" applyBorder="1"/>
    <xf numFmtId="0" fontId="26" fillId="0" borderId="66" xfId="19" applyFont="1" applyBorder="1"/>
    <xf numFmtId="0" fontId="28" fillId="0" borderId="0" xfId="8" applyFont="1"/>
    <xf numFmtId="0" fontId="25" fillId="0" borderId="16" xfId="10" applyBorder="1"/>
    <xf numFmtId="0" fontId="24" fillId="10" borderId="0" xfId="10" applyFont="1" applyFill="1"/>
    <xf numFmtId="0" fontId="25" fillId="0" borderId="0" xfId="10" applyBorder="1"/>
    <xf numFmtId="165" fontId="45" fillId="11" borderId="0" xfId="2" applyNumberFormat="1" applyFont="1" applyFill="1" applyBorder="1"/>
    <xf numFmtId="0" fontId="25" fillId="0" borderId="87" xfId="10" applyBorder="1"/>
    <xf numFmtId="0" fontId="25" fillId="0" borderId="88" xfId="10" applyBorder="1"/>
    <xf numFmtId="0" fontId="25" fillId="24" borderId="16" xfId="10" applyFill="1" applyBorder="1"/>
    <xf numFmtId="0" fontId="25" fillId="24" borderId="0" xfId="10" applyFill="1"/>
    <xf numFmtId="165" fontId="24" fillId="24" borderId="0" xfId="10" applyNumberFormat="1" applyFont="1" applyFill="1"/>
    <xf numFmtId="0" fontId="25" fillId="0" borderId="16" xfId="10" applyFont="1" applyBorder="1"/>
    <xf numFmtId="0" fontId="25" fillId="0" borderId="89" xfId="10" applyBorder="1"/>
    <xf numFmtId="0" fontId="25" fillId="0" borderId="90" xfId="10" applyBorder="1"/>
    <xf numFmtId="0" fontId="24" fillId="10" borderId="91" xfId="10" applyFont="1" applyFill="1" applyBorder="1"/>
    <xf numFmtId="0" fontId="24" fillId="0" borderId="90" xfId="10" applyFont="1" applyBorder="1" applyAlignment="1">
      <alignment horizontal="center" wrapText="1"/>
    </xf>
    <xf numFmtId="0" fontId="24" fillId="0" borderId="98" xfId="10" applyFont="1" applyBorder="1" applyAlignment="1">
      <alignment horizontal="center" wrapText="1"/>
    </xf>
    <xf numFmtId="0" fontId="24" fillId="16" borderId="74" xfId="10" applyFont="1" applyFill="1" applyBorder="1" applyAlignment="1">
      <alignment wrapText="1"/>
    </xf>
    <xf numFmtId="0" fontId="24" fillId="16" borderId="74" xfId="10" applyFont="1" applyFill="1" applyBorder="1"/>
    <xf numFmtId="0" fontId="24" fillId="16" borderId="99" xfId="10" applyFont="1" applyFill="1" applyBorder="1"/>
    <xf numFmtId="0" fontId="24" fillId="24" borderId="100" xfId="10" applyFont="1" applyFill="1" applyBorder="1"/>
    <xf numFmtId="0" fontId="24" fillId="24" borderId="99" xfId="10" applyFont="1" applyFill="1" applyBorder="1"/>
    <xf numFmtId="0" fontId="24" fillId="16" borderId="99" xfId="10" applyFont="1" applyFill="1" applyBorder="1" applyAlignment="1"/>
    <xf numFmtId="0" fontId="24" fillId="16" borderId="99" xfId="10" applyFont="1" applyFill="1" applyBorder="1" applyAlignment="1">
      <alignment wrapText="1"/>
    </xf>
    <xf numFmtId="0" fontId="25" fillId="0" borderId="7" xfId="10" applyFont="1" applyBorder="1" applyAlignment="1">
      <alignment wrapText="1"/>
    </xf>
    <xf numFmtId="0" fontId="25" fillId="0" borderId="22" xfId="10" applyBorder="1" applyAlignment="1">
      <alignment wrapText="1"/>
    </xf>
    <xf numFmtId="4" fontId="25" fillId="0" borderId="22" xfId="10" applyNumberFormat="1" applyBorder="1"/>
    <xf numFmtId="167" fontId="0" fillId="0" borderId="23" xfId="62" applyNumberFormat="1" applyFont="1" applyBorder="1"/>
    <xf numFmtId="167" fontId="0" fillId="0" borderId="101" xfId="62" applyNumberFormat="1" applyFont="1" applyBorder="1"/>
    <xf numFmtId="3" fontId="25" fillId="0" borderId="16" xfId="10" applyNumberFormat="1" applyBorder="1" applyAlignment="1">
      <alignment wrapText="1"/>
    </xf>
    <xf numFmtId="3" fontId="25" fillId="0" borderId="102" xfId="10" applyNumberFormat="1" applyBorder="1" applyAlignment="1">
      <alignment wrapText="1"/>
    </xf>
    <xf numFmtId="3" fontId="25" fillId="24" borderId="16" xfId="10" applyNumberFormat="1" applyFill="1" applyBorder="1" applyAlignment="1">
      <alignment wrapText="1"/>
    </xf>
    <xf numFmtId="3" fontId="25" fillId="24" borderId="102" xfId="10" applyNumberFormat="1" applyFill="1" applyBorder="1" applyAlignment="1">
      <alignment wrapText="1"/>
    </xf>
    <xf numFmtId="0" fontId="25" fillId="0" borderId="7" xfId="10" applyBorder="1"/>
    <xf numFmtId="0" fontId="25" fillId="0" borderId="22" xfId="10" applyBorder="1"/>
    <xf numFmtId="0" fontId="25" fillId="0" borderId="16" xfId="10" applyBorder="1" applyAlignment="1">
      <alignment wrapText="1"/>
    </xf>
    <xf numFmtId="0" fontId="25" fillId="24" borderId="16" xfId="10" applyFill="1" applyBorder="1" applyAlignment="1">
      <alignment wrapText="1"/>
    </xf>
    <xf numFmtId="0" fontId="25" fillId="0" borderId="102" xfId="10" applyBorder="1" applyAlignment="1">
      <alignment wrapText="1"/>
    </xf>
    <xf numFmtId="0" fontId="25" fillId="24" borderId="102" xfId="10" applyFill="1" applyBorder="1" applyAlignment="1">
      <alignment wrapText="1"/>
    </xf>
    <xf numFmtId="0" fontId="24" fillId="16" borderId="21" xfId="10" applyFont="1" applyFill="1" applyBorder="1"/>
    <xf numFmtId="0" fontId="24" fillId="16" borderId="20" xfId="10" applyFont="1" applyFill="1" applyBorder="1"/>
    <xf numFmtId="0" fontId="24" fillId="16" borderId="18" xfId="10" applyFont="1" applyFill="1" applyBorder="1"/>
    <xf numFmtId="167" fontId="24" fillId="16" borderId="20" xfId="62" applyNumberFormat="1" applyFont="1" applyFill="1" applyBorder="1"/>
    <xf numFmtId="167" fontId="24" fillId="16" borderId="50" xfId="62" applyNumberFormat="1" applyFont="1" applyFill="1" applyBorder="1"/>
    <xf numFmtId="0" fontId="24" fillId="0" borderId="7" xfId="10" applyFont="1" applyBorder="1"/>
    <xf numFmtId="167" fontId="25" fillId="24" borderId="23" xfId="62" applyNumberFormat="1" applyFont="1" applyFill="1" applyBorder="1"/>
    <xf numFmtId="167" fontId="25" fillId="24" borderId="101" xfId="62" applyNumberFormat="1" applyFont="1" applyFill="1" applyBorder="1"/>
    <xf numFmtId="168" fontId="25" fillId="0" borderId="22" xfId="10" applyNumberFormat="1" applyBorder="1"/>
    <xf numFmtId="0" fontId="24" fillId="0" borderId="7" xfId="10" applyFont="1" applyBorder="1" applyAlignment="1">
      <alignment wrapText="1"/>
    </xf>
    <xf numFmtId="167" fontId="24" fillId="16" borderId="27" xfId="62" applyNumberFormat="1" applyFont="1" applyFill="1" applyBorder="1"/>
    <xf numFmtId="0" fontId="24" fillId="21" borderId="21" xfId="10" applyFont="1" applyFill="1" applyBorder="1"/>
    <xf numFmtId="0" fontId="24" fillId="21" borderId="20" xfId="10" applyFont="1" applyFill="1" applyBorder="1"/>
    <xf numFmtId="0" fontId="24" fillId="21" borderId="18" xfId="10" applyFont="1" applyFill="1" applyBorder="1"/>
    <xf numFmtId="167" fontId="24" fillId="21" borderId="27" xfId="62" applyNumberFormat="1" applyFont="1" applyFill="1" applyBorder="1"/>
    <xf numFmtId="167" fontId="24" fillId="21" borderId="50" xfId="62" applyNumberFormat="1" applyFont="1" applyFill="1" applyBorder="1"/>
    <xf numFmtId="167" fontId="24" fillId="24" borderId="27" xfId="62" applyNumberFormat="1" applyFont="1" applyFill="1" applyBorder="1"/>
    <xf numFmtId="167" fontId="24" fillId="24" borderId="50" xfId="62" applyNumberFormat="1" applyFont="1" applyFill="1" applyBorder="1"/>
    <xf numFmtId="0" fontId="25" fillId="10" borderId="0" xfId="10" applyFont="1" applyFill="1" applyBorder="1"/>
    <xf numFmtId="0" fontId="25" fillId="10" borderId="7" xfId="10" applyFont="1" applyFill="1" applyBorder="1"/>
    <xf numFmtId="167" fontId="25" fillId="10" borderId="16" xfId="62" applyNumberFormat="1" applyFont="1" applyFill="1" applyBorder="1"/>
    <xf numFmtId="167" fontId="25" fillId="10" borderId="102" xfId="62" applyNumberFormat="1" applyFont="1" applyFill="1" applyBorder="1"/>
    <xf numFmtId="167" fontId="25" fillId="24" borderId="16" xfId="62" applyNumberFormat="1" applyFont="1" applyFill="1" applyBorder="1"/>
    <xf numFmtId="167" fontId="25" fillId="24" borderId="102" xfId="62" applyNumberFormat="1" applyFont="1" applyFill="1" applyBorder="1"/>
    <xf numFmtId="0" fontId="25" fillId="10" borderId="0" xfId="10" applyFont="1" applyFill="1"/>
    <xf numFmtId="0" fontId="24" fillId="16" borderId="17" xfId="10" applyFont="1" applyFill="1" applyBorder="1"/>
    <xf numFmtId="0" fontId="24" fillId="16" borderId="19" xfId="10" applyFont="1" applyFill="1" applyBorder="1"/>
    <xf numFmtId="167" fontId="24" fillId="16" borderId="103" xfId="10" applyNumberFormat="1" applyFont="1" applyFill="1" applyBorder="1"/>
    <xf numFmtId="0" fontId="25" fillId="24" borderId="104" xfId="10" applyFill="1" applyBorder="1"/>
    <xf numFmtId="0" fontId="24" fillId="24" borderId="105" xfId="10" applyFont="1" applyFill="1" applyBorder="1"/>
    <xf numFmtId="0" fontId="24" fillId="24" borderId="106" xfId="10" applyFont="1" applyFill="1" applyBorder="1"/>
    <xf numFmtId="0" fontId="24" fillId="24" borderId="107" xfId="10" applyFont="1" applyFill="1" applyBorder="1"/>
    <xf numFmtId="167" fontId="24" fillId="24" borderId="45" xfId="10" applyNumberFormat="1" applyFont="1" applyFill="1" applyBorder="1"/>
    <xf numFmtId="167" fontId="0" fillId="0" borderId="102" xfId="62" applyNumberFormat="1" applyFont="1" applyBorder="1"/>
    <xf numFmtId="167" fontId="25" fillId="0" borderId="102" xfId="10" applyNumberFormat="1" applyBorder="1"/>
    <xf numFmtId="167" fontId="25" fillId="0" borderId="0" xfId="10" applyNumberFormat="1"/>
    <xf numFmtId="3" fontId="25" fillId="10" borderId="56" xfId="0" applyNumberFormat="1" applyFont="1" applyFill="1" applyBorder="1" applyAlignment="1">
      <alignment horizontal="right" vertical="top" wrapText="1"/>
    </xf>
    <xf numFmtId="0" fontId="25" fillId="0" borderId="0" xfId="15" applyFont="1"/>
    <xf numFmtId="0" fontId="25" fillId="0" borderId="0" xfId="0" applyFont="1"/>
    <xf numFmtId="0" fontId="0" fillId="0" borderId="108" xfId="0" applyBorder="1"/>
    <xf numFmtId="165" fontId="0" fillId="0" borderId="59" xfId="1" applyNumberFormat="1" applyFont="1" applyBorder="1"/>
    <xf numFmtId="0" fontId="0" fillId="0" borderId="110" xfId="0" applyBorder="1"/>
    <xf numFmtId="165" fontId="0" fillId="0" borderId="74" xfId="1" applyNumberFormat="1" applyFont="1" applyBorder="1"/>
    <xf numFmtId="165" fontId="0" fillId="11" borderId="111" xfId="1" applyNumberFormat="1" applyFont="1" applyFill="1" applyBorder="1"/>
    <xf numFmtId="0" fontId="0" fillId="0" borderId="110" xfId="0" applyBorder="1" applyAlignment="1">
      <alignment wrapText="1"/>
    </xf>
    <xf numFmtId="0" fontId="0" fillId="0" borderId="112" xfId="0" applyBorder="1"/>
    <xf numFmtId="165" fontId="0" fillId="0" borderId="76" xfId="1" applyNumberFormat="1" applyFont="1" applyBorder="1"/>
    <xf numFmtId="0" fontId="0" fillId="0" borderId="114" xfId="0" applyBorder="1"/>
    <xf numFmtId="165" fontId="0" fillId="0" borderId="22" xfId="1" applyNumberFormat="1" applyFont="1" applyBorder="1"/>
    <xf numFmtId="0" fontId="0" fillId="0" borderId="108" xfId="0" applyBorder="1" applyAlignment="1">
      <alignment wrapText="1"/>
    </xf>
    <xf numFmtId="0" fontId="0" fillId="0" borderId="112" xfId="0" applyBorder="1" applyAlignment="1">
      <alignment wrapText="1"/>
    </xf>
    <xf numFmtId="165" fontId="0" fillId="0" borderId="0" xfId="0" applyNumberFormat="1"/>
    <xf numFmtId="0" fontId="0" fillId="0" borderId="74" xfId="0" applyFill="1" applyBorder="1" applyAlignment="1">
      <alignment wrapText="1"/>
    </xf>
    <xf numFmtId="0" fontId="26" fillId="16" borderId="33" xfId="0" applyFont="1" applyFill="1" applyBorder="1" applyAlignment="1">
      <alignment wrapText="1"/>
    </xf>
    <xf numFmtId="165" fontId="26" fillId="16" borderId="51" xfId="1" applyNumberFormat="1" applyFont="1" applyFill="1" applyBorder="1"/>
    <xf numFmtId="0" fontId="26" fillId="16" borderId="21" xfId="0" applyFont="1" applyFill="1" applyBorder="1" applyAlignment="1">
      <alignment wrapText="1"/>
    </xf>
    <xf numFmtId="165" fontId="26" fillId="16" borderId="33" xfId="1" applyNumberFormat="1" applyFont="1" applyFill="1" applyBorder="1"/>
    <xf numFmtId="165" fontId="0" fillId="0" borderId="69" xfId="1" applyNumberFormat="1" applyFont="1" applyBorder="1"/>
    <xf numFmtId="0" fontId="26" fillId="11" borderId="114" xfId="0" applyFont="1" applyFill="1" applyBorder="1"/>
    <xf numFmtId="165" fontId="26" fillId="11" borderId="22" xfId="1" applyNumberFormat="1" applyFont="1" applyFill="1" applyBorder="1"/>
    <xf numFmtId="0" fontId="26" fillId="11" borderId="29" xfId="0" applyFont="1" applyFill="1" applyBorder="1"/>
    <xf numFmtId="165" fontId="26" fillId="11" borderId="18" xfId="1" applyNumberFormat="1" applyFont="1" applyFill="1" applyBorder="1"/>
    <xf numFmtId="165" fontId="26" fillId="18" borderId="76" xfId="1" applyNumberFormat="1" applyFont="1" applyFill="1" applyBorder="1"/>
    <xf numFmtId="0" fontId="0" fillId="18" borderId="112" xfId="0" applyFill="1" applyBorder="1" applyAlignment="1">
      <alignment wrapText="1"/>
    </xf>
    <xf numFmtId="0" fontId="54" fillId="25" borderId="58" xfId="0" applyFont="1" applyFill="1" applyBorder="1"/>
    <xf numFmtId="165" fontId="26" fillId="25" borderId="54" xfId="1" applyNumberFormat="1" applyFont="1" applyFill="1" applyBorder="1"/>
    <xf numFmtId="165" fontId="26" fillId="25" borderId="116" xfId="1" applyNumberFormat="1" applyFont="1" applyFill="1" applyBorder="1"/>
    <xf numFmtId="0" fontId="54" fillId="12" borderId="58" xfId="0" applyFont="1" applyFill="1" applyBorder="1"/>
    <xf numFmtId="0" fontId="26" fillId="12" borderId="54" xfId="0" applyFont="1" applyFill="1" applyBorder="1" applyAlignment="1">
      <alignment wrapText="1"/>
    </xf>
    <xf numFmtId="0" fontId="26" fillId="12" borderId="54" xfId="0" applyFont="1" applyFill="1" applyBorder="1"/>
    <xf numFmtId="0" fontId="27" fillId="10" borderId="0" xfId="10" applyFont="1" applyFill="1"/>
    <xf numFmtId="165" fontId="26" fillId="25" borderId="18" xfId="1" applyNumberFormat="1" applyFont="1" applyFill="1" applyBorder="1"/>
    <xf numFmtId="0" fontId="0" fillId="18" borderId="24" xfId="0" applyFill="1" applyBorder="1" applyAlignment="1">
      <alignment wrapText="1"/>
    </xf>
    <xf numFmtId="165" fontId="0" fillId="18" borderId="0" xfId="1" applyNumberFormat="1" applyFont="1" applyFill="1"/>
    <xf numFmtId="169" fontId="0" fillId="18" borderId="0" xfId="1" applyNumberFormat="1" applyFont="1" applyFill="1"/>
    <xf numFmtId="0" fontId="0" fillId="0" borderId="0" xfId="0" applyAlignment="1">
      <alignment wrapText="1"/>
    </xf>
    <xf numFmtId="0" fontId="56" fillId="0" borderId="0" xfId="10" applyFont="1"/>
    <xf numFmtId="0" fontId="55" fillId="0" borderId="0" xfId="10" applyFont="1"/>
    <xf numFmtId="0" fontId="55" fillId="10" borderId="0" xfId="10" applyFont="1" applyFill="1"/>
    <xf numFmtId="165" fontId="55" fillId="0" borderId="0" xfId="10" applyNumberFormat="1" applyFont="1"/>
    <xf numFmtId="0" fontId="34" fillId="24" borderId="14" xfId="8" applyFont="1" applyFill="1" applyBorder="1" applyAlignment="1"/>
    <xf numFmtId="0" fontId="24" fillId="0" borderId="92" xfId="10" applyFont="1" applyBorder="1" applyAlignment="1">
      <alignment horizontal="center"/>
    </xf>
    <xf numFmtId="0" fontId="25" fillId="26" borderId="16" xfId="10" applyFill="1" applyBorder="1"/>
    <xf numFmtId="0" fontId="25" fillId="26" borderId="0" xfId="10" applyFill="1"/>
    <xf numFmtId="0" fontId="24" fillId="26" borderId="0" xfId="10" applyFont="1" applyFill="1"/>
    <xf numFmtId="165" fontId="32" fillId="26" borderId="0" xfId="1" applyNumberFormat="1" applyFont="1" applyFill="1"/>
    <xf numFmtId="0" fontId="25" fillId="26" borderId="0" xfId="10" applyFill="1" applyBorder="1"/>
    <xf numFmtId="165" fontId="45" fillId="26" borderId="0" xfId="2" applyNumberFormat="1" applyFont="1" applyFill="1" applyBorder="1"/>
    <xf numFmtId="165" fontId="24" fillId="26" borderId="0" xfId="10" applyNumberFormat="1" applyFont="1" applyFill="1" applyBorder="1"/>
    <xf numFmtId="0" fontId="25" fillId="26" borderId="16" xfId="10" applyFont="1" applyFill="1" applyBorder="1"/>
    <xf numFmtId="0" fontId="25" fillId="26" borderId="0" xfId="10" applyFont="1" applyFill="1"/>
    <xf numFmtId="0" fontId="24" fillId="0" borderId="69" xfId="10" applyFont="1" applyBorder="1"/>
    <xf numFmtId="0" fontId="24" fillId="26" borderId="100" xfId="10" applyFont="1" applyFill="1" applyBorder="1"/>
    <xf numFmtId="0" fontId="24" fillId="27" borderId="100" xfId="10" applyFont="1" applyFill="1" applyBorder="1"/>
    <xf numFmtId="0" fontId="24" fillId="27" borderId="99" xfId="10" applyFont="1" applyFill="1" applyBorder="1"/>
    <xf numFmtId="4" fontId="25" fillId="10" borderId="22" xfId="10" applyNumberFormat="1" applyFill="1" applyBorder="1"/>
    <xf numFmtId="167" fontId="0" fillId="10" borderId="101" xfId="62" applyNumberFormat="1" applyFont="1" applyFill="1" applyBorder="1"/>
    <xf numFmtId="3" fontId="25" fillId="10" borderId="16" xfId="10" applyNumberFormat="1" applyFill="1" applyBorder="1" applyAlignment="1">
      <alignment wrapText="1"/>
    </xf>
    <xf numFmtId="3" fontId="25" fillId="10" borderId="102" xfId="10" applyNumberFormat="1" applyFill="1" applyBorder="1" applyAlignment="1">
      <alignment wrapText="1"/>
    </xf>
    <xf numFmtId="3" fontId="25" fillId="26" borderId="16" xfId="10" applyNumberFormat="1" applyFill="1" applyBorder="1" applyAlignment="1">
      <alignment wrapText="1"/>
    </xf>
    <xf numFmtId="3" fontId="25" fillId="27" borderId="16" xfId="10" applyNumberFormat="1" applyFill="1" applyBorder="1" applyAlignment="1">
      <alignment wrapText="1"/>
    </xf>
    <xf numFmtId="3" fontId="25" fillId="27" borderId="102" xfId="10" applyNumberFormat="1" applyFill="1" applyBorder="1" applyAlignment="1">
      <alignment wrapText="1"/>
    </xf>
    <xf numFmtId="0" fontId="25" fillId="10" borderId="22" xfId="10" applyFill="1" applyBorder="1"/>
    <xf numFmtId="0" fontId="25" fillId="10" borderId="16" xfId="10" applyFill="1" applyBorder="1" applyAlignment="1">
      <alignment wrapText="1"/>
    </xf>
    <xf numFmtId="0" fontId="25" fillId="26" borderId="16" xfId="10" applyFill="1" applyBorder="1" applyAlignment="1">
      <alignment wrapText="1"/>
    </xf>
    <xf numFmtId="0" fontId="25" fillId="10" borderId="102" xfId="10" applyFill="1" applyBorder="1" applyAlignment="1">
      <alignment wrapText="1"/>
    </xf>
    <xf numFmtId="167" fontId="25" fillId="26" borderId="23" xfId="62" applyNumberFormat="1" applyFont="1" applyFill="1" applyBorder="1"/>
    <xf numFmtId="167" fontId="25" fillId="10" borderId="23" xfId="62" applyNumberFormat="1" applyFont="1" applyFill="1" applyBorder="1"/>
    <xf numFmtId="167" fontId="25" fillId="10" borderId="101" xfId="62" applyNumberFormat="1" applyFont="1" applyFill="1" applyBorder="1"/>
    <xf numFmtId="167" fontId="0" fillId="10" borderId="23" xfId="62" applyNumberFormat="1" applyFont="1" applyFill="1" applyBorder="1"/>
    <xf numFmtId="168" fontId="25" fillId="10" borderId="22" xfId="10" applyNumberFormat="1" applyFill="1" applyBorder="1"/>
    <xf numFmtId="167" fontId="25" fillId="27" borderId="23" xfId="62" applyNumberFormat="1" applyFont="1" applyFill="1" applyBorder="1"/>
    <xf numFmtId="0" fontId="25" fillId="27" borderId="16" xfId="10" applyFill="1" applyBorder="1" applyAlignment="1">
      <alignment wrapText="1"/>
    </xf>
    <xf numFmtId="167" fontId="24" fillId="10" borderId="50" xfId="62" applyNumberFormat="1" applyFont="1" applyFill="1" applyBorder="1"/>
    <xf numFmtId="167" fontId="25" fillId="27" borderId="101" xfId="62" applyNumberFormat="1" applyFont="1" applyFill="1" applyBorder="1"/>
    <xf numFmtId="167" fontId="29" fillId="0" borderId="101" xfId="62" applyNumberFormat="1" applyFont="1" applyBorder="1"/>
    <xf numFmtId="166" fontId="24" fillId="10" borderId="0" xfId="62" applyNumberFormat="1" applyFont="1" applyFill="1" applyBorder="1"/>
    <xf numFmtId="166" fontId="24" fillId="10" borderId="7" xfId="62" applyNumberFormat="1" applyFont="1" applyFill="1" applyBorder="1"/>
    <xf numFmtId="167" fontId="24" fillId="26" borderId="27" xfId="62" applyNumberFormat="1" applyFont="1" applyFill="1" applyBorder="1"/>
    <xf numFmtId="167" fontId="25" fillId="26" borderId="16" xfId="62" applyNumberFormat="1" applyFont="1" applyFill="1" applyBorder="1"/>
    <xf numFmtId="167" fontId="25" fillId="27" borderId="16" xfId="62" applyNumberFormat="1" applyFont="1" applyFill="1" applyBorder="1"/>
    <xf numFmtId="167" fontId="25" fillId="27" borderId="102" xfId="62" applyNumberFormat="1" applyFont="1" applyFill="1" applyBorder="1"/>
    <xf numFmtId="0" fontId="32" fillId="0" borderId="24" xfId="24" applyFont="1" applyBorder="1"/>
    <xf numFmtId="167" fontId="24" fillId="10" borderId="103" xfId="10" applyNumberFormat="1" applyFont="1" applyFill="1" applyBorder="1"/>
    <xf numFmtId="167" fontId="24" fillId="27" borderId="45" xfId="10" applyNumberFormat="1" applyFont="1" applyFill="1" applyBorder="1"/>
    <xf numFmtId="0" fontId="25" fillId="10" borderId="16" xfId="10" applyFill="1" applyBorder="1"/>
    <xf numFmtId="167" fontId="58" fillId="10" borderId="102" xfId="62" applyNumberFormat="1" applyFont="1" applyFill="1" applyBorder="1"/>
    <xf numFmtId="167" fontId="25" fillId="10" borderId="102" xfId="10" applyNumberFormat="1" applyFill="1" applyBorder="1"/>
    <xf numFmtId="167" fontId="25" fillId="10" borderId="0" xfId="10" applyNumberFormat="1" applyFill="1"/>
    <xf numFmtId="16" fontId="25" fillId="0" borderId="0" xfId="10" applyNumberFormat="1" applyBorder="1"/>
    <xf numFmtId="165" fontId="25" fillId="10" borderId="0" xfId="1" applyNumberFormat="1" applyFont="1" applyFill="1"/>
    <xf numFmtId="0" fontId="25" fillId="0" borderId="74" xfId="0" applyFont="1" applyBorder="1" applyAlignment="1">
      <alignment horizontal="center" vertical="top" wrapText="1"/>
    </xf>
    <xf numFmtId="0" fontId="25" fillId="0" borderId="74" xfId="0" applyFont="1" applyBorder="1" applyAlignment="1">
      <alignment horizontal="left" vertical="top" wrapText="1"/>
    </xf>
    <xf numFmtId="3" fontId="25" fillId="0" borderId="74" xfId="0" applyNumberFormat="1" applyFont="1" applyBorder="1" applyAlignment="1">
      <alignment horizontal="right" vertical="top" wrapText="1"/>
    </xf>
    <xf numFmtId="3" fontId="25" fillId="10" borderId="74" xfId="0" applyNumberFormat="1" applyFont="1" applyFill="1" applyBorder="1" applyAlignment="1">
      <alignment horizontal="right" vertical="top" wrapText="1"/>
    </xf>
    <xf numFmtId="0" fontId="36" fillId="0" borderId="0" xfId="10" applyFont="1" applyAlignment="1">
      <alignment horizontal="center"/>
    </xf>
    <xf numFmtId="165" fontId="31" fillId="10" borderId="74" xfId="1" applyNumberFormat="1" applyFont="1" applyFill="1" applyBorder="1" applyAlignment="1">
      <alignment vertical="center" wrapText="1"/>
    </xf>
    <xf numFmtId="0" fontId="31" fillId="0" borderId="75" xfId="0" applyFont="1" applyBorder="1" applyAlignment="1">
      <alignment vertical="center"/>
    </xf>
    <xf numFmtId="165" fontId="31" fillId="0" borderId="74" xfId="1" applyNumberFormat="1" applyFont="1" applyBorder="1" applyAlignment="1">
      <alignment vertical="center"/>
    </xf>
    <xf numFmtId="0" fontId="49" fillId="16" borderId="75" xfId="27" applyFont="1" applyFill="1" applyBorder="1" applyAlignment="1">
      <alignment vertical="center"/>
    </xf>
    <xf numFmtId="165" fontId="49" fillId="16" borderId="74" xfId="1" applyNumberFormat="1" applyFont="1" applyFill="1" applyBorder="1" applyAlignment="1">
      <alignment vertical="center"/>
    </xf>
    <xf numFmtId="165" fontId="49" fillId="0" borderId="74" xfId="1" applyNumberFormat="1" applyFont="1" applyBorder="1" applyAlignment="1">
      <alignment vertical="center"/>
    </xf>
    <xf numFmtId="0" fontId="49" fillId="10" borderId="75" xfId="27" applyFont="1" applyFill="1" applyBorder="1" applyAlignment="1">
      <alignment vertical="center"/>
    </xf>
    <xf numFmtId="165" fontId="49" fillId="10" borderId="74" xfId="1" applyNumberFormat="1" applyFont="1" applyFill="1" applyBorder="1" applyAlignment="1">
      <alignment vertical="center"/>
    </xf>
    <xf numFmtId="0" fontId="24" fillId="26" borderId="75" xfId="10" applyFont="1" applyFill="1" applyBorder="1"/>
    <xf numFmtId="3" fontId="25" fillId="26" borderId="0" xfId="10" applyNumberFormat="1" applyFill="1" applyBorder="1" applyAlignment="1">
      <alignment wrapText="1"/>
    </xf>
    <xf numFmtId="167" fontId="0" fillId="26" borderId="7" xfId="62" applyNumberFormat="1" applyFont="1" applyFill="1" applyBorder="1"/>
    <xf numFmtId="0" fontId="25" fillId="26" borderId="0" xfId="10" applyFill="1" applyBorder="1" applyAlignment="1">
      <alignment wrapText="1"/>
    </xf>
    <xf numFmtId="167" fontId="25" fillId="26" borderId="7" xfId="62" applyNumberFormat="1" applyFont="1" applyFill="1" applyBorder="1"/>
    <xf numFmtId="167" fontId="24" fillId="26" borderId="20" xfId="62" applyNumberFormat="1" applyFont="1" applyFill="1" applyBorder="1"/>
    <xf numFmtId="167" fontId="25" fillId="26" borderId="0" xfId="62" applyNumberFormat="1" applyFont="1" applyFill="1" applyBorder="1"/>
    <xf numFmtId="167" fontId="24" fillId="16" borderId="17" xfId="10" applyNumberFormat="1" applyFont="1" applyFill="1" applyBorder="1"/>
    <xf numFmtId="167" fontId="24" fillId="24" borderId="106" xfId="10" applyNumberFormat="1" applyFont="1" applyFill="1" applyBorder="1"/>
    <xf numFmtId="167" fontId="0" fillId="0" borderId="0" xfId="62" applyNumberFormat="1" applyFont="1" applyBorder="1"/>
    <xf numFmtId="167" fontId="25" fillId="0" borderId="0" xfId="10" applyNumberFormat="1" applyBorder="1"/>
    <xf numFmtId="0" fontId="24" fillId="16" borderId="100" xfId="10" applyFont="1" applyFill="1" applyBorder="1" applyAlignment="1">
      <alignment wrapText="1"/>
    </xf>
    <xf numFmtId="0" fontId="25" fillId="0" borderId="23" xfId="10" applyBorder="1" applyAlignment="1">
      <alignment wrapText="1"/>
    </xf>
    <xf numFmtId="0" fontId="25" fillId="0" borderId="23" xfId="10" applyBorder="1"/>
    <xf numFmtId="0" fontId="24" fillId="16" borderId="27" xfId="10" applyFont="1" applyFill="1" applyBorder="1"/>
    <xf numFmtId="0" fontId="24" fillId="21" borderId="27" xfId="10" applyFont="1" applyFill="1" applyBorder="1"/>
    <xf numFmtId="0" fontId="25" fillId="24" borderId="0" xfId="10" applyFill="1" applyBorder="1"/>
    <xf numFmtId="0" fontId="25" fillId="0" borderId="0" xfId="10" applyFont="1" applyBorder="1"/>
    <xf numFmtId="0" fontId="24" fillId="16" borderId="78" xfId="10" applyFont="1" applyFill="1" applyBorder="1" applyAlignment="1">
      <alignment wrapText="1"/>
    </xf>
    <xf numFmtId="167" fontId="0" fillId="0" borderId="24" xfId="62" applyNumberFormat="1" applyFont="1" applyBorder="1"/>
    <xf numFmtId="167" fontId="24" fillId="16" borderId="17" xfId="62" applyNumberFormat="1" applyFont="1" applyFill="1" applyBorder="1"/>
    <xf numFmtId="167" fontId="24" fillId="16" borderId="117" xfId="62" applyNumberFormat="1" applyFont="1" applyFill="1" applyBorder="1"/>
    <xf numFmtId="167" fontId="24" fillId="21" borderId="117" xfId="62" applyNumberFormat="1" applyFont="1" applyFill="1" applyBorder="1"/>
    <xf numFmtId="167" fontId="25" fillId="10" borderId="0" xfId="62" applyNumberFormat="1" applyFont="1" applyFill="1" applyBorder="1"/>
    <xf numFmtId="0" fontId="32" fillId="11" borderId="23" xfId="8" applyFont="1" applyFill="1" applyBorder="1"/>
    <xf numFmtId="0" fontId="34" fillId="24" borderId="118" xfId="8" applyFont="1" applyFill="1" applyBorder="1" applyAlignment="1"/>
    <xf numFmtId="0" fontId="34" fillId="0" borderId="23" xfId="20" applyFont="1" applyBorder="1"/>
    <xf numFmtId="0" fontId="24" fillId="0" borderId="120" xfId="10" applyFont="1" applyBorder="1" applyAlignment="1">
      <alignment horizontal="center"/>
    </xf>
    <xf numFmtId="0" fontId="25" fillId="10" borderId="23" xfId="10" applyFont="1" applyFill="1" applyBorder="1"/>
    <xf numFmtId="0" fontId="24" fillId="24" borderId="121" xfId="10" applyFont="1" applyFill="1" applyBorder="1"/>
    <xf numFmtId="0" fontId="24" fillId="16" borderId="0" xfId="10" applyFont="1" applyFill="1"/>
    <xf numFmtId="165" fontId="57" fillId="0" borderId="0" xfId="1" applyNumberFormat="1" applyFont="1" applyAlignment="1">
      <alignment vertical="center"/>
    </xf>
    <xf numFmtId="0" fontId="43" fillId="0" borderId="112" xfId="10" applyFont="1" applyBorder="1" applyAlignment="1">
      <alignment horizontal="center"/>
    </xf>
    <xf numFmtId="0" fontId="32" fillId="0" borderId="76" xfId="10" applyFont="1" applyBorder="1"/>
    <xf numFmtId="0" fontId="42" fillId="0" borderId="76" xfId="10" applyFont="1" applyFill="1" applyBorder="1"/>
    <xf numFmtId="165" fontId="42" fillId="0" borderId="69" xfId="1" applyNumberFormat="1" applyFont="1" applyBorder="1"/>
    <xf numFmtId="165" fontId="42" fillId="0" borderId="67" xfId="1" applyNumberFormat="1" applyFont="1" applyBorder="1"/>
    <xf numFmtId="165" fontId="25" fillId="0" borderId="69" xfId="1" applyNumberFormat="1" applyFont="1" applyBorder="1"/>
    <xf numFmtId="165" fontId="42" fillId="0" borderId="74" xfId="1" applyNumberFormat="1" applyFont="1" applyBorder="1"/>
    <xf numFmtId="165" fontId="42" fillId="0" borderId="75" xfId="1" applyNumberFormat="1" applyFont="1" applyBorder="1"/>
    <xf numFmtId="0" fontId="25" fillId="0" borderId="74" xfId="10" applyBorder="1"/>
    <xf numFmtId="0" fontId="42" fillId="0" borderId="74" xfId="10" applyFont="1" applyFill="1" applyBorder="1"/>
    <xf numFmtId="0" fontId="25" fillId="0" borderId="76" xfId="10" applyBorder="1"/>
    <xf numFmtId="165" fontId="42" fillId="0" borderId="76" xfId="1" applyNumberFormat="1" applyFont="1" applyBorder="1"/>
    <xf numFmtId="165" fontId="42" fillId="0" borderId="80" xfId="1" applyNumberFormat="1" applyFont="1" applyBorder="1"/>
    <xf numFmtId="0" fontId="42" fillId="0" borderId="78" xfId="10" applyFont="1" applyBorder="1" applyAlignment="1">
      <alignment wrapText="1"/>
    </xf>
    <xf numFmtId="165" fontId="44" fillId="0" borderId="80" xfId="1" applyNumberFormat="1" applyFont="1" applyBorder="1"/>
    <xf numFmtId="165" fontId="44" fillId="0" borderId="74" xfId="1" applyNumberFormat="1" applyFont="1" applyBorder="1"/>
    <xf numFmtId="165" fontId="25" fillId="0" borderId="74" xfId="1" applyNumberFormat="1" applyFont="1" applyBorder="1"/>
    <xf numFmtId="0" fontId="42" fillId="0" borderId="76" xfId="10" applyFont="1" applyBorder="1"/>
    <xf numFmtId="3" fontId="44" fillId="0" borderId="76" xfId="10" applyNumberFormat="1" applyFont="1" applyBorder="1"/>
    <xf numFmtId="3" fontId="44" fillId="0" borderId="80" xfId="10" applyNumberFormat="1" applyFont="1" applyBorder="1"/>
    <xf numFmtId="0" fontId="40" fillId="9" borderId="82" xfId="10" applyFont="1" applyFill="1" applyBorder="1" applyAlignment="1">
      <alignment horizontal="center"/>
    </xf>
    <xf numFmtId="0" fontId="40" fillId="9" borderId="74" xfId="10" applyFont="1" applyFill="1" applyBorder="1" applyAlignment="1">
      <alignment horizontal="center" wrapText="1"/>
    </xf>
    <xf numFmtId="0" fontId="40" fillId="9" borderId="78" xfId="10" applyFont="1" applyFill="1" applyBorder="1" applyAlignment="1">
      <alignment horizontal="center" wrapText="1"/>
    </xf>
    <xf numFmtId="0" fontId="40" fillId="15" borderId="78" xfId="10" applyFont="1" applyFill="1" applyBorder="1" applyAlignment="1">
      <alignment horizontal="center" wrapText="1"/>
    </xf>
    <xf numFmtId="0" fontId="40" fillId="15" borderId="78" xfId="10" applyFont="1" applyFill="1" applyBorder="1" applyAlignment="1">
      <alignment horizontal="center"/>
    </xf>
    <xf numFmtId="0" fontId="25" fillId="17" borderId="74" xfId="10" applyFill="1" applyBorder="1" applyAlignment="1">
      <alignment wrapText="1"/>
    </xf>
    <xf numFmtId="0" fontId="25" fillId="17" borderId="74" xfId="10" applyFill="1" applyBorder="1"/>
    <xf numFmtId="0" fontId="42" fillId="0" borderId="74" xfId="10" applyFont="1" applyBorder="1" applyAlignment="1">
      <alignment horizontal="center"/>
    </xf>
    <xf numFmtId="165" fontId="42" fillId="0" borderId="78" xfId="4" applyNumberFormat="1" applyFont="1" applyBorder="1" applyAlignment="1">
      <alignment horizontal="right"/>
    </xf>
    <xf numFmtId="165" fontId="42" fillId="15" borderId="78" xfId="4" applyNumberFormat="1" applyFont="1" applyFill="1" applyBorder="1" applyAlignment="1">
      <alignment horizontal="right"/>
    </xf>
    <xf numFmtId="165" fontId="42" fillId="0" borderId="74" xfId="1" applyNumberFormat="1" applyFont="1" applyFill="1" applyBorder="1"/>
    <xf numFmtId="0" fontId="27" fillId="0" borderId="74" xfId="0" applyFont="1" applyBorder="1" applyAlignment="1">
      <alignment wrapText="1"/>
    </xf>
    <xf numFmtId="0" fontId="43" fillId="9" borderId="74" xfId="10" applyFont="1" applyFill="1" applyBorder="1"/>
    <xf numFmtId="165" fontId="43" fillId="9" borderId="74" xfId="4" applyNumberFormat="1" applyFont="1" applyFill="1" applyBorder="1" applyAlignment="1">
      <alignment horizontal="right"/>
    </xf>
    <xf numFmtId="165" fontId="43" fillId="15" borderId="74" xfId="4" applyNumberFormat="1" applyFont="1" applyFill="1" applyBorder="1" applyAlignment="1">
      <alignment horizontal="right"/>
    </xf>
    <xf numFmtId="165" fontId="25" fillId="17" borderId="74" xfId="1" applyNumberFormat="1" applyFont="1" applyFill="1" applyBorder="1"/>
    <xf numFmtId="0" fontId="25" fillId="0" borderId="75" xfId="0" applyFont="1" applyBorder="1" applyAlignment="1">
      <alignment horizontal="left" vertical="top" wrapText="1"/>
    </xf>
    <xf numFmtId="3" fontId="25" fillId="0" borderId="78" xfId="0" applyNumberFormat="1" applyFont="1" applyBorder="1" applyAlignment="1">
      <alignment horizontal="right" vertical="top" wrapText="1"/>
    </xf>
    <xf numFmtId="165" fontId="26" fillId="0" borderId="0" xfId="1" applyNumberFormat="1" applyFont="1"/>
    <xf numFmtId="0" fontId="0" fillId="0" borderId="7" xfId="0" applyBorder="1"/>
    <xf numFmtId="165" fontId="0" fillId="0" borderId="0" xfId="1" applyNumberFormat="1" applyFont="1" applyBorder="1"/>
    <xf numFmtId="0" fontId="26" fillId="0" borderId="0" xfId="0" applyFont="1" applyBorder="1"/>
    <xf numFmtId="165" fontId="26" fillId="0" borderId="0" xfId="1" applyNumberFormat="1" applyFont="1" applyBorder="1"/>
    <xf numFmtId="0" fontId="26" fillId="28" borderId="17" xfId="0" applyFont="1" applyFill="1" applyBorder="1"/>
    <xf numFmtId="0" fontId="26" fillId="11" borderId="17" xfId="0" applyFont="1" applyFill="1" applyBorder="1"/>
    <xf numFmtId="0" fontId="26" fillId="19" borderId="21" xfId="0" applyFont="1" applyFill="1" applyBorder="1" applyAlignment="1">
      <alignment wrapText="1"/>
    </xf>
    <xf numFmtId="0" fontId="26" fillId="19" borderId="17" xfId="0" applyFont="1" applyFill="1" applyBorder="1"/>
    <xf numFmtId="0" fontId="26" fillId="28" borderId="21" xfId="0" applyFont="1" applyFill="1" applyBorder="1" applyAlignment="1">
      <alignment wrapText="1"/>
    </xf>
    <xf numFmtId="165" fontId="26" fillId="11" borderId="17" xfId="1" applyNumberFormat="1" applyFont="1" applyFill="1" applyBorder="1"/>
    <xf numFmtId="165" fontId="26" fillId="11" borderId="117" xfId="1" applyNumberFormat="1" applyFont="1" applyFill="1" applyBorder="1"/>
    <xf numFmtId="0" fontId="0" fillId="16" borderId="0" xfId="0" applyFill="1"/>
    <xf numFmtId="0" fontId="26" fillId="11" borderId="0" xfId="0" applyFont="1" applyFill="1" applyBorder="1" applyAlignment="1">
      <alignment wrapText="1"/>
    </xf>
    <xf numFmtId="0" fontId="26" fillId="11" borderId="21" xfId="0" applyFont="1" applyFill="1" applyBorder="1" applyAlignment="1">
      <alignment wrapText="1"/>
    </xf>
    <xf numFmtId="0" fontId="26" fillId="11" borderId="20" xfId="0" applyFont="1" applyFill="1" applyBorder="1" applyAlignment="1">
      <alignment wrapText="1"/>
    </xf>
    <xf numFmtId="0" fontId="26" fillId="19" borderId="0" xfId="0" applyFont="1" applyFill="1" applyBorder="1" applyAlignment="1">
      <alignment wrapText="1"/>
    </xf>
    <xf numFmtId="0" fontId="26" fillId="28" borderId="0" xfId="0" applyFont="1" applyFill="1" applyBorder="1" applyAlignment="1">
      <alignment wrapText="1"/>
    </xf>
    <xf numFmtId="0" fontId="0" fillId="19" borderId="0" xfId="0" applyFill="1" applyAlignment="1">
      <alignment wrapText="1"/>
    </xf>
    <xf numFmtId="0" fontId="0" fillId="19" borderId="0" xfId="0" applyFill="1"/>
    <xf numFmtId="165" fontId="26" fillId="19" borderId="0" xfId="1" applyNumberFormat="1" applyFont="1" applyFill="1"/>
    <xf numFmtId="0" fontId="0" fillId="28" borderId="0" xfId="0" applyFill="1"/>
    <xf numFmtId="165" fontId="26" fillId="28" borderId="0" xfId="1" applyNumberFormat="1" applyFont="1" applyFill="1"/>
    <xf numFmtId="0" fontId="0" fillId="0" borderId="0" xfId="0" applyBorder="1" applyAlignment="1">
      <alignment wrapText="1"/>
    </xf>
    <xf numFmtId="0" fontId="26" fillId="16" borderId="0" xfId="0" applyFont="1" applyFill="1"/>
    <xf numFmtId="0" fontId="26" fillId="11" borderId="16" xfId="0" applyFont="1" applyFill="1" applyBorder="1" applyAlignment="1">
      <alignment wrapText="1"/>
    </xf>
    <xf numFmtId="165" fontId="0" fillId="0" borderId="16" xfId="1" applyNumberFormat="1" applyFont="1" applyBorder="1"/>
    <xf numFmtId="165" fontId="26" fillId="11" borderId="27" xfId="1" applyNumberFormat="1" applyFont="1" applyFill="1" applyBorder="1"/>
    <xf numFmtId="0" fontId="26" fillId="0" borderId="16" xfId="0" applyFont="1" applyBorder="1"/>
    <xf numFmtId="0" fontId="26" fillId="19" borderId="16" xfId="0" applyFont="1" applyFill="1" applyBorder="1" applyAlignment="1">
      <alignment wrapText="1"/>
    </xf>
    <xf numFmtId="165" fontId="26" fillId="19" borderId="16" xfId="1" applyNumberFormat="1" applyFont="1" applyFill="1" applyBorder="1"/>
    <xf numFmtId="0" fontId="0" fillId="0" borderId="16" xfId="0" applyBorder="1"/>
    <xf numFmtId="0" fontId="26" fillId="28" borderId="16" xfId="0" applyFont="1" applyFill="1" applyBorder="1" applyAlignment="1">
      <alignment wrapText="1"/>
    </xf>
    <xf numFmtId="165" fontId="26" fillId="28" borderId="16" xfId="1" applyNumberFormat="1" applyFont="1" applyFill="1" applyBorder="1"/>
    <xf numFmtId="165" fontId="26" fillId="16" borderId="16" xfId="1" applyNumberFormat="1" applyFont="1" applyFill="1" applyBorder="1"/>
    <xf numFmtId="165" fontId="26" fillId="12" borderId="0" xfId="1" applyNumberFormat="1" applyFont="1" applyFill="1"/>
    <xf numFmtId="0" fontId="0" fillId="0" borderId="0" xfId="0" applyFill="1" applyBorder="1"/>
    <xf numFmtId="3" fontId="24" fillId="12" borderId="36" xfId="0" applyNumberFormat="1" applyFont="1" applyFill="1" applyBorder="1" applyAlignment="1">
      <alignment horizontal="right" vertical="top" wrapText="1"/>
    </xf>
    <xf numFmtId="3" fontId="25" fillId="10" borderId="34" xfId="0" applyNumberFormat="1" applyFont="1" applyFill="1" applyBorder="1" applyAlignment="1">
      <alignment horizontal="right" vertical="top" wrapText="1"/>
    </xf>
    <xf numFmtId="3" fontId="25" fillId="10" borderId="65" xfId="0" applyNumberFormat="1" applyFont="1" applyFill="1" applyBorder="1" applyAlignment="1">
      <alignment horizontal="right" vertical="top" wrapText="1"/>
    </xf>
    <xf numFmtId="3" fontId="24" fillId="16" borderId="36" xfId="0" applyNumberFormat="1" applyFont="1" applyFill="1" applyBorder="1" applyAlignment="1">
      <alignment horizontal="right" vertical="top" wrapText="1"/>
    </xf>
    <xf numFmtId="169" fontId="0" fillId="0" borderId="0" xfId="1" applyNumberFormat="1" applyFont="1"/>
    <xf numFmtId="0" fontId="23" fillId="0" borderId="80" xfId="0" applyFont="1" applyFill="1" applyBorder="1" applyAlignment="1">
      <alignment horizontal="center" vertical="center"/>
    </xf>
    <xf numFmtId="170" fontId="0" fillId="0" borderId="0" xfId="0" applyNumberFormat="1"/>
    <xf numFmtId="3" fontId="25" fillId="3" borderId="78" xfId="0" applyNumberFormat="1" applyFont="1" applyFill="1" applyBorder="1" applyAlignment="1">
      <alignment horizontal="right" vertical="top" wrapText="1"/>
    </xf>
    <xf numFmtId="0" fontId="24" fillId="5" borderId="75" xfId="0" applyFont="1" applyFill="1" applyBorder="1" applyAlignment="1">
      <alignment horizontal="left" vertical="top" wrapText="1"/>
    </xf>
    <xf numFmtId="3" fontId="24" fillId="5" borderId="78" xfId="0" applyNumberFormat="1" applyFont="1" applyFill="1" applyBorder="1" applyAlignment="1">
      <alignment horizontal="right" vertical="top" wrapText="1"/>
    </xf>
    <xf numFmtId="3" fontId="25" fillId="2" borderId="78" xfId="0" applyNumberFormat="1" applyFont="1" applyFill="1" applyBorder="1" applyAlignment="1">
      <alignment horizontal="right" vertical="top" wrapText="1"/>
    </xf>
    <xf numFmtId="0" fontId="24" fillId="6" borderId="75" xfId="0" applyFont="1" applyFill="1" applyBorder="1" applyAlignment="1">
      <alignment horizontal="left" vertical="top" wrapText="1"/>
    </xf>
    <xf numFmtId="3" fontId="24" fillId="6" borderId="78" xfId="0" applyNumberFormat="1" applyFont="1" applyFill="1" applyBorder="1" applyAlignment="1">
      <alignment horizontal="right" vertical="top" wrapText="1"/>
    </xf>
    <xf numFmtId="3" fontId="25" fillId="10" borderId="78" xfId="0" applyNumberFormat="1" applyFont="1" applyFill="1" applyBorder="1" applyAlignment="1">
      <alignment horizontal="right" vertical="top" wrapText="1"/>
    </xf>
    <xf numFmtId="0" fontId="24" fillId="6" borderId="80" xfId="0" applyFont="1" applyFill="1" applyBorder="1" applyAlignment="1">
      <alignment horizontal="left" vertical="top" wrapText="1"/>
    </xf>
    <xf numFmtId="3" fontId="24" fillId="6" borderId="82" xfId="0" applyNumberFormat="1" applyFont="1" applyFill="1" applyBorder="1" applyAlignment="1">
      <alignment horizontal="right" vertical="top" wrapText="1"/>
    </xf>
    <xf numFmtId="165" fontId="46" fillId="0" borderId="78" xfId="1" applyNumberFormat="1" applyFont="1" applyBorder="1"/>
    <xf numFmtId="0" fontId="34" fillId="18" borderId="29" xfId="0" applyFont="1" applyFill="1" applyBorder="1"/>
    <xf numFmtId="0" fontId="34" fillId="18" borderId="18" xfId="0" applyFont="1" applyFill="1" applyBorder="1"/>
    <xf numFmtId="0" fontId="34" fillId="18" borderId="18" xfId="0" applyFont="1" applyFill="1" applyBorder="1" applyAlignment="1">
      <alignment wrapText="1"/>
    </xf>
    <xf numFmtId="0" fontId="34" fillId="18" borderId="20" xfId="0" applyFont="1" applyFill="1" applyBorder="1"/>
    <xf numFmtId="0" fontId="34" fillId="18" borderId="29" xfId="10" applyFont="1" applyFill="1" applyBorder="1"/>
    <xf numFmtId="0" fontId="34" fillId="18" borderId="25" xfId="10" applyFont="1" applyFill="1" applyBorder="1"/>
    <xf numFmtId="0" fontId="32" fillId="0" borderId="22" xfId="0" applyFont="1" applyBorder="1" applyAlignment="1">
      <alignment wrapText="1"/>
    </xf>
    <xf numFmtId="0" fontId="32" fillId="0" borderId="49" xfId="0" applyFont="1" applyBorder="1" applyAlignment="1">
      <alignment wrapText="1"/>
    </xf>
    <xf numFmtId="0" fontId="32" fillId="0" borderId="127" xfId="0" applyFont="1" applyBorder="1"/>
    <xf numFmtId="0" fontId="34" fillId="25" borderId="58" xfId="27" applyFont="1" applyFill="1" applyBorder="1"/>
    <xf numFmtId="165" fontId="34" fillId="25" borderId="54" xfId="63" applyNumberFormat="1" applyFont="1" applyFill="1" applyBorder="1"/>
    <xf numFmtId="0" fontId="32" fillId="3" borderId="22" xfId="27" applyFont="1" applyFill="1" applyBorder="1"/>
    <xf numFmtId="165" fontId="34" fillId="10" borderId="74" xfId="63" applyNumberFormat="1" applyFont="1" applyFill="1" applyBorder="1"/>
    <xf numFmtId="165" fontId="32" fillId="0" borderId="22" xfId="1" applyNumberFormat="1" applyFont="1" applyBorder="1"/>
    <xf numFmtId="0" fontId="32" fillId="0" borderId="115" xfId="0" applyFont="1" applyBorder="1"/>
    <xf numFmtId="165" fontId="32" fillId="0" borderId="74" xfId="1" applyNumberFormat="1" applyFont="1" applyBorder="1"/>
    <xf numFmtId="165" fontId="32" fillId="0" borderId="71" xfId="1" applyNumberFormat="1" applyFont="1" applyBorder="1"/>
    <xf numFmtId="165" fontId="32" fillId="0" borderId="6" xfId="1" applyNumberFormat="1" applyFont="1" applyBorder="1"/>
    <xf numFmtId="0" fontId="32" fillId="0" borderId="22" xfId="67" applyFont="1" applyBorder="1" applyAlignment="1">
      <alignment horizontal="left" wrapText="1"/>
    </xf>
    <xf numFmtId="165" fontId="32" fillId="3" borderId="22" xfId="63" applyNumberFormat="1" applyFont="1" applyFill="1" applyBorder="1" applyAlignment="1"/>
    <xf numFmtId="165" fontId="32" fillId="3" borderId="115" xfId="63" applyNumberFormat="1" applyFont="1" applyFill="1" applyBorder="1" applyAlignment="1"/>
    <xf numFmtId="165" fontId="32" fillId="0" borderId="74" xfId="26" applyNumberFormat="1" applyFont="1" applyBorder="1"/>
    <xf numFmtId="165" fontId="32" fillId="0" borderId="71" xfId="26" applyNumberFormat="1" applyFont="1" applyBorder="1"/>
    <xf numFmtId="165" fontId="32" fillId="0" borderId="34" xfId="1" applyNumberFormat="1" applyFont="1" applyBorder="1"/>
    <xf numFmtId="165" fontId="50" fillId="0" borderId="74" xfId="60" applyNumberFormat="1" applyFont="1" applyBorder="1" applyAlignment="1">
      <alignment vertical="center"/>
    </xf>
    <xf numFmtId="165" fontId="32" fillId="10" borderId="74" xfId="26" applyNumberFormat="1" applyFont="1" applyFill="1" applyBorder="1"/>
    <xf numFmtId="165" fontId="32" fillId="10" borderId="71" xfId="26" applyNumberFormat="1" applyFont="1" applyFill="1" applyBorder="1"/>
    <xf numFmtId="165" fontId="50" fillId="10" borderId="74" xfId="60" applyNumberFormat="1" applyFont="1" applyFill="1" applyBorder="1" applyAlignment="1">
      <alignment vertical="center"/>
    </xf>
    <xf numFmtId="165" fontId="45" fillId="0" borderId="74" xfId="1" applyNumberFormat="1" applyFont="1" applyBorder="1"/>
    <xf numFmtId="0" fontId="32" fillId="10" borderId="22" xfId="67" applyFont="1" applyFill="1" applyBorder="1" applyAlignment="1">
      <alignment horizontal="left"/>
    </xf>
    <xf numFmtId="0" fontId="32" fillId="0" borderId="22" xfId="67" applyFont="1" applyBorder="1" applyAlignment="1">
      <alignment horizontal="left"/>
    </xf>
    <xf numFmtId="165" fontId="32" fillId="0" borderId="74" xfId="1" applyNumberFormat="1" applyFont="1" applyBorder="1" applyAlignment="1">
      <alignment wrapText="1"/>
    </xf>
    <xf numFmtId="165" fontId="32" fillId="0" borderId="60" xfId="1" applyNumberFormat="1" applyFont="1" applyBorder="1"/>
    <xf numFmtId="165" fontId="32" fillId="10" borderId="74" xfId="1" applyNumberFormat="1" applyFont="1" applyFill="1" applyBorder="1"/>
    <xf numFmtId="165" fontId="50" fillId="10" borderId="69" xfId="26" applyNumberFormat="1" applyFont="1" applyFill="1" applyBorder="1" applyAlignment="1">
      <alignment vertical="center"/>
    </xf>
    <xf numFmtId="0" fontId="32" fillId="10" borderId="26" xfId="67" applyFont="1" applyFill="1" applyBorder="1" applyAlignment="1">
      <alignment horizontal="left" wrapText="1"/>
    </xf>
    <xf numFmtId="165" fontId="32" fillId="3" borderId="26" xfId="63" applyNumberFormat="1" applyFont="1" applyFill="1" applyBorder="1" applyAlignment="1"/>
    <xf numFmtId="165" fontId="32" fillId="3" borderId="125" xfId="63" applyNumberFormat="1" applyFont="1" applyFill="1" applyBorder="1" applyAlignment="1"/>
    <xf numFmtId="165" fontId="32" fillId="0" borderId="30" xfId="1" applyNumberFormat="1" applyFont="1" applyBorder="1"/>
    <xf numFmtId="165" fontId="32" fillId="10" borderId="30" xfId="26" applyNumberFormat="1" applyFont="1" applyFill="1" applyBorder="1"/>
    <xf numFmtId="165" fontId="50" fillId="10" borderId="26" xfId="26" applyNumberFormat="1" applyFont="1" applyFill="1" applyBorder="1" applyAlignment="1">
      <alignment vertical="center"/>
    </xf>
    <xf numFmtId="165" fontId="32" fillId="0" borderId="30" xfId="1" applyNumberFormat="1" applyFont="1" applyBorder="1" applyAlignment="1">
      <alignment wrapText="1"/>
    </xf>
    <xf numFmtId="0" fontId="34" fillId="28" borderId="123" xfId="27" applyFont="1" applyFill="1" applyBorder="1"/>
    <xf numFmtId="165" fontId="34" fillId="28" borderId="74" xfId="63" applyNumberFormat="1" applyFont="1" applyFill="1" applyBorder="1"/>
    <xf numFmtId="165" fontId="34" fillId="28" borderId="28" xfId="63" applyNumberFormat="1" applyFont="1" applyFill="1" applyBorder="1"/>
    <xf numFmtId="0" fontId="32" fillId="3" borderId="74" xfId="27" applyFont="1" applyFill="1" applyBorder="1"/>
    <xf numFmtId="165" fontId="32" fillId="3" borderId="74" xfId="63" applyNumberFormat="1" applyFont="1" applyFill="1" applyBorder="1"/>
    <xf numFmtId="165" fontId="32" fillId="3" borderId="74" xfId="1" applyNumberFormat="1" applyFont="1" applyFill="1" applyBorder="1"/>
    <xf numFmtId="165" fontId="32" fillId="0" borderId="78" xfId="1" applyNumberFormat="1" applyFont="1" applyBorder="1"/>
    <xf numFmtId="165" fontId="32" fillId="0" borderId="5" xfId="1" applyNumberFormat="1" applyFont="1" applyBorder="1"/>
    <xf numFmtId="165" fontId="34" fillId="10" borderId="49" xfId="63" applyNumberFormat="1" applyFont="1" applyFill="1" applyBorder="1"/>
    <xf numFmtId="165" fontId="32" fillId="3" borderId="49" xfId="63" applyNumberFormat="1" applyFont="1" applyFill="1" applyBorder="1"/>
    <xf numFmtId="165" fontId="32" fillId="3" borderId="49" xfId="1" applyNumberFormat="1" applyFont="1" applyFill="1" applyBorder="1"/>
    <xf numFmtId="165" fontId="32" fillId="0" borderId="126" xfId="1" applyNumberFormat="1" applyFont="1" applyBorder="1"/>
    <xf numFmtId="165" fontId="32" fillId="0" borderId="49" xfId="1" applyNumberFormat="1" applyFont="1" applyBorder="1"/>
    <xf numFmtId="165" fontId="32" fillId="0" borderId="124" xfId="1" applyNumberFormat="1" applyFont="1" applyBorder="1"/>
    <xf numFmtId="0" fontId="34" fillId="26" borderId="123" xfId="27" applyFont="1" applyFill="1" applyBorder="1" applyAlignment="1">
      <alignment wrapText="1"/>
    </xf>
    <xf numFmtId="165" fontId="34" fillId="26" borderId="28" xfId="63" applyNumberFormat="1" applyFont="1" applyFill="1" applyBorder="1"/>
    <xf numFmtId="0" fontId="32" fillId="3" borderId="76" xfId="27" applyFont="1" applyFill="1" applyBorder="1"/>
    <xf numFmtId="165" fontId="34" fillId="10" borderId="54" xfId="63" applyNumberFormat="1" applyFont="1" applyFill="1" applyBorder="1"/>
    <xf numFmtId="165" fontId="32" fillId="3" borderId="76" xfId="63" applyNumberFormat="1" applyFont="1" applyFill="1" applyBorder="1"/>
    <xf numFmtId="165" fontId="32" fillId="3" borderId="80" xfId="63" applyNumberFormat="1" applyFont="1" applyFill="1" applyBorder="1"/>
    <xf numFmtId="165" fontId="32" fillId="10" borderId="22" xfId="1" applyNumberFormat="1" applyFont="1" applyFill="1" applyBorder="1"/>
    <xf numFmtId="165" fontId="32" fillId="0" borderId="69" xfId="1" applyNumberFormat="1" applyFont="1" applyBorder="1"/>
    <xf numFmtId="0" fontId="32" fillId="3" borderId="22" xfId="27" applyFont="1" applyFill="1" applyBorder="1" applyAlignment="1">
      <alignment wrapText="1"/>
    </xf>
    <xf numFmtId="165" fontId="32" fillId="3" borderId="22" xfId="63" applyNumberFormat="1" applyFont="1" applyFill="1" applyBorder="1"/>
    <xf numFmtId="165" fontId="32" fillId="3" borderId="7" xfId="63" applyNumberFormat="1" applyFont="1" applyFill="1" applyBorder="1"/>
    <xf numFmtId="0" fontId="32" fillId="3" borderId="127" xfId="27" applyFont="1" applyFill="1" applyBorder="1"/>
    <xf numFmtId="165" fontId="34" fillId="10" borderId="30" xfId="63" applyNumberFormat="1" applyFont="1" applyFill="1" applyBorder="1"/>
    <xf numFmtId="165" fontId="32" fillId="3" borderId="127" xfId="63" applyNumberFormat="1" applyFont="1" applyFill="1" applyBorder="1"/>
    <xf numFmtId="165" fontId="32" fillId="3" borderId="128" xfId="63" applyNumberFormat="1" applyFont="1" applyFill="1" applyBorder="1"/>
    <xf numFmtId="0" fontId="34" fillId="8" borderId="29" xfId="27" applyFont="1" applyFill="1" applyBorder="1"/>
    <xf numFmtId="165" fontId="34" fillId="8" borderId="18" xfId="63" applyNumberFormat="1" applyFont="1" applyFill="1" applyBorder="1"/>
    <xf numFmtId="0" fontId="32" fillId="3" borderId="114" xfId="27" applyFont="1" applyFill="1" applyBorder="1"/>
    <xf numFmtId="165" fontId="32" fillId="0" borderId="61" xfId="1" applyNumberFormat="1" applyFont="1" applyBorder="1"/>
    <xf numFmtId="0" fontId="32" fillId="14" borderId="67" xfId="18" applyFont="1" applyFill="1" applyBorder="1" applyAlignment="1">
      <alignment wrapText="1"/>
    </xf>
    <xf numFmtId="165" fontId="34" fillId="14" borderId="69" xfId="1" applyNumberFormat="1" applyFont="1" applyFill="1" applyBorder="1"/>
    <xf numFmtId="165" fontId="32" fillId="14" borderId="69" xfId="1" applyNumberFormat="1" applyFont="1" applyFill="1" applyBorder="1"/>
    <xf numFmtId="0" fontId="32" fillId="0" borderId="75" xfId="18" applyFont="1" applyBorder="1" applyAlignment="1">
      <alignment wrapText="1"/>
    </xf>
    <xf numFmtId="165" fontId="34" fillId="0" borderId="5" xfId="1" applyNumberFormat="1" applyFont="1" applyBorder="1"/>
    <xf numFmtId="0" fontId="50" fillId="10" borderId="74" xfId="27" applyFont="1" applyFill="1" applyBorder="1" applyAlignment="1">
      <alignment vertical="center"/>
    </xf>
    <xf numFmtId="0" fontId="32" fillId="10" borderId="60" xfId="27" applyFont="1" applyFill="1" applyBorder="1"/>
    <xf numFmtId="0" fontId="32" fillId="0" borderId="2" xfId="0" applyFont="1" applyBorder="1"/>
    <xf numFmtId="0" fontId="32" fillId="0" borderId="69" xfId="0" applyFont="1" applyBorder="1"/>
    <xf numFmtId="165" fontId="34" fillId="0" borderId="69" xfId="1" applyNumberFormat="1" applyFont="1" applyBorder="1"/>
    <xf numFmtId="0" fontId="32" fillId="10" borderId="69" xfId="0" applyFont="1" applyFill="1" applyBorder="1"/>
    <xf numFmtId="165" fontId="32" fillId="10" borderId="69" xfId="1" applyNumberFormat="1" applyFont="1" applyFill="1" applyBorder="1"/>
    <xf numFmtId="165" fontId="32" fillId="10" borderId="67" xfId="1" applyNumberFormat="1" applyFont="1" applyFill="1" applyBorder="1"/>
    <xf numFmtId="0" fontId="32" fillId="10" borderId="108" xfId="10" applyFont="1" applyFill="1" applyBorder="1"/>
    <xf numFmtId="0" fontId="32" fillId="10" borderId="52" xfId="0" applyFont="1" applyFill="1" applyBorder="1"/>
    <xf numFmtId="0" fontId="50" fillId="0" borderId="74" xfId="59" applyFont="1" applyBorder="1" applyAlignment="1">
      <alignment vertical="center"/>
    </xf>
    <xf numFmtId="165" fontId="32" fillId="0" borderId="34" xfId="26" applyNumberFormat="1" applyFont="1" applyBorder="1"/>
    <xf numFmtId="165" fontId="32" fillId="10" borderId="34" xfId="26" applyNumberFormat="1" applyFont="1" applyFill="1" applyBorder="1"/>
    <xf numFmtId="165" fontId="32" fillId="0" borderId="60" xfId="26" applyNumberFormat="1" applyFont="1" applyBorder="1"/>
    <xf numFmtId="0" fontId="32" fillId="10" borderId="75" xfId="59" applyFont="1" applyFill="1" applyBorder="1"/>
    <xf numFmtId="0" fontId="45" fillId="0" borderId="75" xfId="27" applyFont="1" applyBorder="1"/>
    <xf numFmtId="0" fontId="32" fillId="0" borderId="77" xfId="59" applyFont="1" applyBorder="1"/>
    <xf numFmtId="0" fontId="32" fillId="0" borderId="76" xfId="0" applyFont="1" applyBorder="1"/>
    <xf numFmtId="165" fontId="34" fillId="0" borderId="22" xfId="1" applyNumberFormat="1" applyFont="1" applyBorder="1"/>
    <xf numFmtId="165" fontId="32" fillId="0" borderId="76" xfId="1" applyNumberFormat="1" applyFont="1" applyBorder="1"/>
    <xf numFmtId="165" fontId="32" fillId="0" borderId="80" xfId="1" applyNumberFormat="1" applyFont="1" applyBorder="1"/>
    <xf numFmtId="165" fontId="32" fillId="0" borderId="0" xfId="1" applyNumberFormat="1" applyFont="1" applyBorder="1"/>
    <xf numFmtId="0" fontId="32" fillId="10" borderId="54" xfId="27" applyFont="1" applyFill="1" applyBorder="1"/>
    <xf numFmtId="165" fontId="34" fillId="0" borderId="54" xfId="1" applyNumberFormat="1" applyFont="1" applyBorder="1"/>
    <xf numFmtId="165" fontId="32" fillId="0" borderId="54" xfId="1" applyNumberFormat="1" applyFont="1" applyBorder="1"/>
    <xf numFmtId="165" fontId="32" fillId="0" borderId="57" xfId="1" applyNumberFormat="1" applyFont="1" applyBorder="1"/>
    <xf numFmtId="165" fontId="32" fillId="10" borderId="54" xfId="1" applyNumberFormat="1" applyFont="1" applyFill="1" applyBorder="1"/>
    <xf numFmtId="0" fontId="32" fillId="0" borderId="122" xfId="10" applyFont="1" applyBorder="1"/>
    <xf numFmtId="0" fontId="32" fillId="0" borderId="75" xfId="27" applyFont="1" applyBorder="1"/>
    <xf numFmtId="165" fontId="32" fillId="0" borderId="67" xfId="1" applyNumberFormat="1" applyFont="1" applyBorder="1"/>
    <xf numFmtId="0" fontId="32" fillId="0" borderId="72" xfId="10" applyFont="1" applyBorder="1"/>
    <xf numFmtId="0" fontId="32" fillId="10" borderId="76" xfId="0" applyFont="1" applyFill="1" applyBorder="1"/>
    <xf numFmtId="165" fontId="34" fillId="10" borderId="5" xfId="1" applyNumberFormat="1" applyFont="1" applyFill="1" applyBorder="1"/>
    <xf numFmtId="165" fontId="32" fillId="10" borderId="76" xfId="1" applyNumberFormat="1" applyFont="1" applyFill="1" applyBorder="1"/>
    <xf numFmtId="165" fontId="32" fillId="10" borderId="80" xfId="1" applyNumberFormat="1" applyFont="1" applyFill="1" applyBorder="1"/>
    <xf numFmtId="0" fontId="32" fillId="0" borderId="75" xfId="27" applyFont="1" applyBorder="1" applyAlignment="1">
      <alignment wrapText="1"/>
    </xf>
    <xf numFmtId="0" fontId="32" fillId="0" borderId="30" xfId="27" applyFont="1" applyBorder="1" applyAlignment="1">
      <alignment wrapText="1"/>
    </xf>
    <xf numFmtId="165" fontId="34" fillId="10" borderId="30" xfId="1" applyNumberFormat="1" applyFont="1" applyFill="1" applyBorder="1"/>
    <xf numFmtId="165" fontId="32" fillId="10" borderId="30" xfId="1" applyNumberFormat="1" applyFont="1" applyFill="1" applyBorder="1"/>
    <xf numFmtId="0" fontId="32" fillId="0" borderId="69" xfId="0" applyFont="1" applyBorder="1" applyAlignment="1">
      <alignment vertical="top" wrapText="1"/>
    </xf>
    <xf numFmtId="165" fontId="34" fillId="10" borderId="69" xfId="1" applyNumberFormat="1" applyFont="1" applyFill="1" applyBorder="1"/>
    <xf numFmtId="165" fontId="50" fillId="10" borderId="69" xfId="1" applyNumberFormat="1" applyFont="1" applyFill="1" applyBorder="1" applyAlignment="1">
      <alignment vertical="center"/>
    </xf>
    <xf numFmtId="0" fontId="32" fillId="0" borderId="74" xfId="0" applyFont="1" applyBorder="1" applyAlignment="1">
      <alignment vertical="top" wrapText="1"/>
    </xf>
    <xf numFmtId="165" fontId="34" fillId="10" borderId="74" xfId="1" applyNumberFormat="1" applyFont="1" applyFill="1" applyBorder="1"/>
    <xf numFmtId="165" fontId="50" fillId="0" borderId="74" xfId="1" applyNumberFormat="1" applyFont="1" applyBorder="1"/>
    <xf numFmtId="165" fontId="50" fillId="10" borderId="74" xfId="1" applyNumberFormat="1" applyFont="1" applyFill="1" applyBorder="1" applyAlignment="1">
      <alignment vertical="center"/>
    </xf>
    <xf numFmtId="165" fontId="32" fillId="0" borderId="74" xfId="1" applyNumberFormat="1" applyFont="1" applyBorder="1" applyAlignment="1">
      <alignment vertical="center"/>
    </xf>
    <xf numFmtId="0" fontId="32" fillId="25" borderId="57" xfId="27" applyFont="1" applyFill="1" applyBorder="1"/>
    <xf numFmtId="165" fontId="34" fillId="25" borderId="54" xfId="1" applyNumberFormat="1" applyFont="1" applyFill="1" applyBorder="1"/>
    <xf numFmtId="165" fontId="32" fillId="0" borderId="54" xfId="26" applyNumberFormat="1" applyFont="1" applyBorder="1"/>
    <xf numFmtId="0" fontId="32" fillId="26" borderId="2" xfId="0" applyFont="1" applyFill="1" applyBorder="1"/>
    <xf numFmtId="165" fontId="34" fillId="26" borderId="5" xfId="1" applyNumberFormat="1" applyFont="1" applyFill="1" applyBorder="1"/>
    <xf numFmtId="165" fontId="32" fillId="10" borderId="2" xfId="1" applyNumberFormat="1" applyFont="1" applyFill="1" applyBorder="1"/>
    <xf numFmtId="165" fontId="32" fillId="10" borderId="70" xfId="1" applyNumberFormat="1" applyFont="1" applyFill="1" applyBorder="1"/>
    <xf numFmtId="165" fontId="32" fillId="10" borderId="8" xfId="1" applyNumberFormat="1" applyFont="1" applyFill="1" applyBorder="1"/>
    <xf numFmtId="0" fontId="32" fillId="28" borderId="75" xfId="27" applyFont="1" applyFill="1" applyBorder="1"/>
    <xf numFmtId="165" fontId="34" fillId="28" borderId="5" xfId="1" applyNumberFormat="1" applyFont="1" applyFill="1" applyBorder="1"/>
    <xf numFmtId="0" fontId="32" fillId="10" borderId="2" xfId="0" applyFont="1" applyFill="1" applyBorder="1"/>
    <xf numFmtId="0" fontId="32" fillId="8" borderId="29" xfId="0" applyFont="1" applyFill="1" applyBorder="1"/>
    <xf numFmtId="165" fontId="34" fillId="3" borderId="22" xfId="63" applyNumberFormat="1" applyFont="1" applyFill="1" applyBorder="1"/>
    <xf numFmtId="165" fontId="34" fillId="3" borderId="127" xfId="63" applyNumberFormat="1" applyFont="1" applyFill="1" applyBorder="1"/>
    <xf numFmtId="0" fontId="32" fillId="0" borderId="51" xfId="0" applyFont="1" applyBorder="1"/>
    <xf numFmtId="165" fontId="34" fillId="0" borderId="51" xfId="1" applyNumberFormat="1" applyFont="1" applyBorder="1"/>
    <xf numFmtId="165" fontId="32" fillId="0" borderId="51" xfId="1" applyNumberFormat="1" applyFont="1" applyBorder="1"/>
    <xf numFmtId="165" fontId="32" fillId="0" borderId="11" xfId="1" applyNumberFormat="1" applyFont="1" applyBorder="1"/>
    <xf numFmtId="165" fontId="32" fillId="0" borderId="129" xfId="1" applyNumberFormat="1" applyFont="1" applyBorder="1"/>
    <xf numFmtId="0" fontId="50" fillId="10" borderId="76" xfId="27" applyFont="1" applyFill="1" applyBorder="1" applyAlignment="1">
      <alignment vertical="center"/>
    </xf>
    <xf numFmtId="165" fontId="32" fillId="10" borderId="76" xfId="26" applyNumberFormat="1" applyFont="1" applyFill="1" applyBorder="1"/>
    <xf numFmtId="0" fontId="34" fillId="18" borderId="51" xfId="0" applyFont="1" applyFill="1" applyBorder="1"/>
    <xf numFmtId="165" fontId="34" fillId="18" borderId="51" xfId="1" applyNumberFormat="1" applyFont="1" applyFill="1" applyBorder="1"/>
    <xf numFmtId="0" fontId="32" fillId="18" borderId="29" xfId="0" applyFont="1" applyFill="1" applyBorder="1"/>
    <xf numFmtId="165" fontId="34" fillId="18" borderId="18" xfId="1" applyNumberFormat="1" applyFont="1" applyFill="1" applyBorder="1"/>
    <xf numFmtId="165" fontId="25" fillId="0" borderId="1" xfId="1" applyNumberFormat="1" applyFont="1" applyBorder="1" applyAlignment="1">
      <alignment horizontal="right" vertical="top" wrapText="1"/>
    </xf>
    <xf numFmtId="3" fontId="25" fillId="7" borderId="78" xfId="0" applyNumberFormat="1" applyFont="1" applyFill="1" applyBorder="1" applyAlignment="1">
      <alignment horizontal="right" vertical="top" wrapText="1"/>
    </xf>
    <xf numFmtId="3" fontId="25" fillId="12" borderId="78" xfId="0" applyNumberFormat="1" applyFont="1" applyFill="1" applyBorder="1" applyAlignment="1">
      <alignment horizontal="right" vertical="top" wrapText="1"/>
    </xf>
    <xf numFmtId="3" fontId="24" fillId="7" borderId="78" xfId="0" applyNumberFormat="1" applyFont="1" applyFill="1" applyBorder="1" applyAlignment="1">
      <alignment horizontal="right" vertical="top" wrapText="1"/>
    </xf>
    <xf numFmtId="3" fontId="25" fillId="13" borderId="78" xfId="0" applyNumberFormat="1" applyFont="1" applyFill="1" applyBorder="1" applyAlignment="1">
      <alignment horizontal="right" vertical="top" wrapText="1"/>
    </xf>
    <xf numFmtId="3" fontId="25" fillId="8" borderId="78" xfId="0" applyNumberFormat="1" applyFont="1" applyFill="1" applyBorder="1" applyAlignment="1">
      <alignment horizontal="right" vertical="top" wrapText="1"/>
    </xf>
    <xf numFmtId="3" fontId="24" fillId="2" borderId="78" xfId="0" applyNumberFormat="1" applyFont="1" applyFill="1" applyBorder="1" applyAlignment="1">
      <alignment horizontal="right" vertical="top" wrapText="1"/>
    </xf>
    <xf numFmtId="3" fontId="25" fillId="6" borderId="78" xfId="0" applyNumberFormat="1" applyFont="1" applyFill="1" applyBorder="1" applyAlignment="1">
      <alignment horizontal="right" vertical="top" wrapText="1"/>
    </xf>
    <xf numFmtId="3" fontId="0" fillId="6" borderId="82" xfId="0" applyNumberFormat="1" applyFill="1" applyBorder="1"/>
    <xf numFmtId="3" fontId="24" fillId="0" borderId="113" xfId="0" applyNumberFormat="1" applyFont="1" applyBorder="1" applyAlignment="1">
      <alignment horizontal="right" vertical="top" wrapText="1"/>
    </xf>
    <xf numFmtId="3" fontId="25" fillId="10" borderId="111" xfId="0" applyNumberFormat="1" applyFont="1" applyFill="1" applyBorder="1" applyAlignment="1">
      <alignment horizontal="right" vertical="top" wrapText="1"/>
    </xf>
    <xf numFmtId="3" fontId="25" fillId="0" borderId="111" xfId="0" applyNumberFormat="1" applyFont="1" applyBorder="1" applyAlignment="1">
      <alignment horizontal="right" vertical="top" wrapText="1"/>
    </xf>
    <xf numFmtId="3" fontId="25" fillId="7" borderId="111" xfId="0" applyNumberFormat="1" applyFont="1" applyFill="1" applyBorder="1" applyAlignment="1">
      <alignment horizontal="right" vertical="top" wrapText="1"/>
    </xf>
    <xf numFmtId="3" fontId="25" fillId="12" borderId="111" xfId="0" applyNumberFormat="1" applyFont="1" applyFill="1" applyBorder="1" applyAlignment="1">
      <alignment horizontal="right" vertical="top" wrapText="1"/>
    </xf>
    <xf numFmtId="3" fontId="25" fillId="2" borderId="111" xfId="0" applyNumberFormat="1" applyFont="1" applyFill="1" applyBorder="1" applyAlignment="1">
      <alignment horizontal="right" vertical="top" wrapText="1"/>
    </xf>
    <xf numFmtId="3" fontId="24" fillId="7" borderId="111" xfId="0" applyNumberFormat="1" applyFont="1" applyFill="1" applyBorder="1" applyAlignment="1">
      <alignment horizontal="right" vertical="top" wrapText="1"/>
    </xf>
    <xf numFmtId="3" fontId="24" fillId="0" borderId="111" xfId="0" applyNumberFormat="1" applyFont="1" applyBorder="1" applyAlignment="1">
      <alignment horizontal="right" vertical="top" wrapText="1"/>
    </xf>
    <xf numFmtId="0" fontId="0" fillId="0" borderId="115" xfId="0" applyBorder="1"/>
    <xf numFmtId="3" fontId="25" fillId="13" borderId="111" xfId="0" applyNumberFormat="1" applyFont="1" applyFill="1" applyBorder="1" applyAlignment="1">
      <alignment horizontal="right" vertical="top" wrapText="1"/>
    </xf>
    <xf numFmtId="3" fontId="25" fillId="8" borderId="111" xfId="0" applyNumberFormat="1" applyFont="1" applyFill="1" applyBorder="1" applyAlignment="1">
      <alignment horizontal="right" vertical="top" wrapText="1"/>
    </xf>
    <xf numFmtId="3" fontId="25" fillId="3" borderId="111" xfId="0" applyNumberFormat="1" applyFont="1" applyFill="1" applyBorder="1" applyAlignment="1">
      <alignment horizontal="right" vertical="top" wrapText="1"/>
    </xf>
    <xf numFmtId="3" fontId="24" fillId="2" borderId="111" xfId="0" applyNumberFormat="1" applyFont="1" applyFill="1" applyBorder="1" applyAlignment="1">
      <alignment horizontal="right" vertical="top" wrapText="1"/>
    </xf>
    <xf numFmtId="3" fontId="25" fillId="6" borderId="111" xfId="0" applyNumberFormat="1" applyFont="1" applyFill="1" applyBorder="1" applyAlignment="1">
      <alignment horizontal="right" vertical="top" wrapText="1"/>
    </xf>
    <xf numFmtId="3" fontId="0" fillId="6" borderId="113" xfId="0" applyNumberFormat="1" applyFill="1" applyBorder="1"/>
    <xf numFmtId="3" fontId="0" fillId="13" borderId="130" xfId="0" applyNumberFormat="1" applyFill="1" applyBorder="1"/>
    <xf numFmtId="3" fontId="24" fillId="16" borderId="82" xfId="0" applyNumberFormat="1" applyFont="1" applyFill="1" applyBorder="1" applyAlignment="1">
      <alignment horizontal="right" vertical="top" wrapText="1"/>
    </xf>
    <xf numFmtId="3" fontId="24" fillId="0" borderId="78" xfId="0" applyNumberFormat="1" applyFont="1" applyBorder="1" applyAlignment="1">
      <alignment horizontal="right" vertical="top" wrapText="1"/>
    </xf>
    <xf numFmtId="3" fontId="24" fillId="10" borderId="78" xfId="0" applyNumberFormat="1" applyFont="1" applyFill="1" applyBorder="1" applyAlignment="1">
      <alignment horizontal="right" vertical="top" wrapText="1"/>
    </xf>
    <xf numFmtId="3" fontId="24" fillId="10" borderId="111" xfId="0" applyNumberFormat="1" applyFont="1" applyFill="1" applyBorder="1" applyAlignment="1">
      <alignment horizontal="right" vertical="top" wrapText="1"/>
    </xf>
    <xf numFmtId="3" fontId="24" fillId="12" borderId="82" xfId="0" applyNumberFormat="1" applyFont="1" applyFill="1" applyBorder="1" applyAlignment="1">
      <alignment horizontal="right" vertical="top" wrapText="1"/>
    </xf>
    <xf numFmtId="3" fontId="25" fillId="5" borderId="78" xfId="0" applyNumberFormat="1" applyFont="1" applyFill="1" applyBorder="1" applyAlignment="1">
      <alignment horizontal="right" vertical="top" wrapText="1"/>
    </xf>
    <xf numFmtId="3" fontId="30" fillId="10" borderId="78" xfId="0" applyNumberFormat="1" applyFont="1" applyFill="1" applyBorder="1" applyAlignment="1">
      <alignment horizontal="right" vertical="top" wrapText="1"/>
    </xf>
    <xf numFmtId="3" fontId="25" fillId="5" borderId="111" xfId="0" applyNumberFormat="1" applyFont="1" applyFill="1" applyBorder="1" applyAlignment="1">
      <alignment horizontal="right" vertical="top" wrapText="1"/>
    </xf>
    <xf numFmtId="3" fontId="24" fillId="5" borderId="111" xfId="0" applyNumberFormat="1" applyFont="1" applyFill="1" applyBorder="1" applyAlignment="1">
      <alignment horizontal="right" vertical="top" wrapText="1"/>
    </xf>
    <xf numFmtId="3" fontId="24" fillId="6" borderId="111" xfId="0" applyNumberFormat="1" applyFont="1" applyFill="1" applyBorder="1" applyAlignment="1">
      <alignment horizontal="right" vertical="top" wrapText="1"/>
    </xf>
    <xf numFmtId="3" fontId="0" fillId="0" borderId="130" xfId="0" applyNumberFormat="1" applyBorder="1"/>
    <xf numFmtId="0" fontId="0" fillId="0" borderId="131" xfId="0" applyBorder="1"/>
    <xf numFmtId="3" fontId="24" fillId="5" borderId="132" xfId="0" applyNumberFormat="1" applyFont="1" applyFill="1" applyBorder="1" applyAlignment="1">
      <alignment horizontal="right" vertical="top" wrapText="1"/>
    </xf>
    <xf numFmtId="3" fontId="24" fillId="6" borderId="133" xfId="0" applyNumberFormat="1" applyFont="1" applyFill="1" applyBorder="1" applyAlignment="1">
      <alignment horizontal="right" vertical="top" wrapText="1"/>
    </xf>
    <xf numFmtId="3" fontId="25" fillId="11" borderId="75" xfId="0" applyNumberFormat="1" applyFont="1" applyFill="1" applyBorder="1" applyAlignment="1">
      <alignment horizontal="right" vertical="top" wrapText="1"/>
    </xf>
    <xf numFmtId="3" fontId="25" fillId="11" borderId="134" xfId="0" applyNumberFormat="1" applyFont="1" applyFill="1" applyBorder="1" applyAlignment="1">
      <alignment horizontal="right" vertical="top" wrapText="1"/>
    </xf>
    <xf numFmtId="3" fontId="25" fillId="10" borderId="58" xfId="0" applyNumberFormat="1" applyFont="1" applyFill="1" applyBorder="1" applyAlignment="1">
      <alignment horizontal="right" vertical="top" wrapText="1"/>
    </xf>
    <xf numFmtId="3" fontId="25" fillId="10" borderId="54" xfId="0" applyNumberFormat="1" applyFont="1" applyFill="1" applyBorder="1" applyAlignment="1">
      <alignment horizontal="right" vertical="top" wrapText="1"/>
    </xf>
    <xf numFmtId="3" fontId="25" fillId="10" borderId="116" xfId="0" applyNumberFormat="1" applyFont="1" applyFill="1" applyBorder="1" applyAlignment="1">
      <alignment horizontal="right" vertical="top" wrapText="1"/>
    </xf>
    <xf numFmtId="3" fontId="25" fillId="10" borderId="110" xfId="0" applyNumberFormat="1" applyFont="1" applyFill="1" applyBorder="1" applyAlignment="1">
      <alignment horizontal="right" vertical="top" wrapText="1"/>
    </xf>
    <xf numFmtId="3" fontId="25" fillId="10" borderId="135" xfId="0" applyNumberFormat="1" applyFont="1" applyFill="1" applyBorder="1" applyAlignment="1">
      <alignment horizontal="right" vertical="top" wrapText="1"/>
    </xf>
    <xf numFmtId="3" fontId="25" fillId="10" borderId="30" xfId="0" applyNumberFormat="1" applyFont="1" applyFill="1" applyBorder="1" applyAlignment="1">
      <alignment horizontal="right" vertical="top" wrapText="1"/>
    </xf>
    <xf numFmtId="3" fontId="25" fillId="10" borderId="136" xfId="0" applyNumberFormat="1" applyFont="1" applyFill="1" applyBorder="1" applyAlignment="1">
      <alignment horizontal="right" vertical="top" wrapText="1"/>
    </xf>
    <xf numFmtId="3" fontId="24" fillId="0" borderId="137" xfId="0" applyNumberFormat="1" applyFont="1" applyBorder="1" applyAlignment="1">
      <alignment horizontal="right" vertical="top" wrapText="1"/>
    </xf>
    <xf numFmtId="3" fontId="25" fillId="10" borderId="99" xfId="0" applyNumberFormat="1" applyFont="1" applyFill="1" applyBorder="1" applyAlignment="1">
      <alignment horizontal="right" vertical="top" wrapText="1"/>
    </xf>
    <xf numFmtId="3" fontId="25" fillId="0" borderId="99" xfId="0" applyNumberFormat="1" applyFont="1" applyBorder="1" applyAlignment="1">
      <alignment horizontal="right" vertical="top" wrapText="1"/>
    </xf>
    <xf numFmtId="3" fontId="25" fillId="7" borderId="99" xfId="0" applyNumberFormat="1" applyFont="1" applyFill="1" applyBorder="1" applyAlignment="1">
      <alignment horizontal="right" vertical="top" wrapText="1"/>
    </xf>
    <xf numFmtId="3" fontId="25" fillId="12" borderId="99" xfId="0" applyNumberFormat="1" applyFont="1" applyFill="1" applyBorder="1" applyAlignment="1">
      <alignment horizontal="right" vertical="top" wrapText="1"/>
    </xf>
    <xf numFmtId="3" fontId="25" fillId="2" borderId="99" xfId="0" applyNumberFormat="1" applyFont="1" applyFill="1" applyBorder="1" applyAlignment="1">
      <alignment horizontal="right" vertical="top" wrapText="1"/>
    </xf>
    <xf numFmtId="3" fontId="24" fillId="7" borderId="99" xfId="0" applyNumberFormat="1" applyFont="1" applyFill="1" applyBorder="1" applyAlignment="1">
      <alignment horizontal="right" vertical="top" wrapText="1"/>
    </xf>
    <xf numFmtId="3" fontId="24" fillId="0" borderId="99" xfId="0" applyNumberFormat="1" applyFont="1" applyBorder="1" applyAlignment="1">
      <alignment horizontal="right" vertical="top" wrapText="1"/>
    </xf>
    <xf numFmtId="0" fontId="0" fillId="0" borderId="101" xfId="0" applyBorder="1"/>
    <xf numFmtId="3" fontId="25" fillId="3" borderId="99" xfId="0" applyNumberFormat="1" applyFont="1" applyFill="1" applyBorder="1" applyAlignment="1">
      <alignment horizontal="right" vertical="top" wrapText="1"/>
    </xf>
    <xf numFmtId="3" fontId="24" fillId="2" borderId="99" xfId="0" applyNumberFormat="1" applyFont="1" applyFill="1" applyBorder="1" applyAlignment="1">
      <alignment horizontal="right" vertical="top" wrapText="1"/>
    </xf>
    <xf numFmtId="3" fontId="25" fillId="6" borderId="99" xfId="0" applyNumberFormat="1" applyFont="1" applyFill="1" applyBorder="1" applyAlignment="1">
      <alignment horizontal="right" vertical="top" wrapText="1"/>
    </xf>
    <xf numFmtId="3" fontId="0" fillId="6" borderId="137" xfId="0" applyNumberFormat="1" applyFill="1" applyBorder="1"/>
    <xf numFmtId="3" fontId="25" fillId="5" borderId="99" xfId="0" applyNumberFormat="1" applyFont="1" applyFill="1" applyBorder="1" applyAlignment="1">
      <alignment horizontal="right" vertical="top" wrapText="1"/>
    </xf>
    <xf numFmtId="3" fontId="24" fillId="5" borderId="99" xfId="0" applyNumberFormat="1" applyFont="1" applyFill="1" applyBorder="1" applyAlignment="1">
      <alignment horizontal="right" vertical="top" wrapText="1"/>
    </xf>
    <xf numFmtId="3" fontId="24" fillId="6" borderId="99" xfId="0" applyNumberFormat="1" applyFont="1" applyFill="1" applyBorder="1" applyAlignment="1">
      <alignment horizontal="right" vertical="top" wrapText="1"/>
    </xf>
    <xf numFmtId="165" fontId="0" fillId="0" borderId="101" xfId="1" applyNumberFormat="1" applyFont="1" applyBorder="1"/>
    <xf numFmtId="165" fontId="46" fillId="0" borderId="99" xfId="1" applyNumberFormat="1" applyFont="1" applyBorder="1"/>
    <xf numFmtId="3" fontId="24" fillId="6" borderId="137" xfId="0" applyNumberFormat="1" applyFont="1" applyFill="1" applyBorder="1" applyAlignment="1">
      <alignment horizontal="right" vertical="top" wrapText="1"/>
    </xf>
    <xf numFmtId="0" fontId="24" fillId="25" borderId="100" xfId="10" applyFont="1" applyFill="1" applyBorder="1"/>
    <xf numFmtId="0" fontId="24" fillId="25" borderId="99" xfId="10" applyFont="1" applyFill="1" applyBorder="1"/>
    <xf numFmtId="3" fontId="25" fillId="25" borderId="102" xfId="10" applyNumberFormat="1" applyFill="1" applyBorder="1" applyAlignment="1">
      <alignment wrapText="1"/>
    </xf>
    <xf numFmtId="167" fontId="24" fillId="25" borderId="20" xfId="62" applyNumberFormat="1" applyFont="1" applyFill="1" applyBorder="1"/>
    <xf numFmtId="167" fontId="25" fillId="25" borderId="23" xfId="62" applyNumberFormat="1" applyFont="1" applyFill="1" applyBorder="1"/>
    <xf numFmtId="167" fontId="25" fillId="25" borderId="101" xfId="62" applyNumberFormat="1" applyFont="1" applyFill="1" applyBorder="1"/>
    <xf numFmtId="167" fontId="24" fillId="25" borderId="50" xfId="62" applyNumberFormat="1" applyFont="1" applyFill="1" applyBorder="1"/>
    <xf numFmtId="167" fontId="25" fillId="25" borderId="16" xfId="62" applyNumberFormat="1" applyFont="1" applyFill="1" applyBorder="1"/>
    <xf numFmtId="167" fontId="25" fillId="25" borderId="102" xfId="62" applyNumberFormat="1" applyFont="1" applyFill="1" applyBorder="1"/>
    <xf numFmtId="167" fontId="24" fillId="25" borderId="103" xfId="10" applyNumberFormat="1" applyFont="1" applyFill="1" applyBorder="1"/>
    <xf numFmtId="167" fontId="24" fillId="25" borderId="45" xfId="10" applyNumberFormat="1" applyFont="1" applyFill="1" applyBorder="1"/>
    <xf numFmtId="165" fontId="25" fillId="0" borderId="0" xfId="10" applyNumberFormat="1"/>
    <xf numFmtId="0" fontId="4" fillId="0" borderId="0" xfId="72" applyFont="1" applyAlignment="1">
      <alignment vertical="center"/>
    </xf>
    <xf numFmtId="0" fontId="49" fillId="0" borderId="0" xfId="71" applyFont="1" applyAlignment="1">
      <alignment horizontal="center" vertical="center"/>
    </xf>
    <xf numFmtId="0" fontId="49" fillId="0" borderId="0" xfId="71" applyFont="1" applyAlignment="1">
      <alignment vertical="center"/>
    </xf>
    <xf numFmtId="0" fontId="53" fillId="20" borderId="74" xfId="71" applyFont="1" applyFill="1" applyBorder="1" applyAlignment="1">
      <alignment horizontal="center" vertical="center"/>
    </xf>
    <xf numFmtId="0" fontId="53" fillId="20" borderId="74" xfId="71" applyFont="1" applyFill="1" applyBorder="1" applyAlignment="1">
      <alignment vertical="center"/>
    </xf>
    <xf numFmtId="0" fontId="53" fillId="29" borderId="74" xfId="71" applyFont="1" applyFill="1" applyBorder="1" applyAlignment="1">
      <alignment vertical="center"/>
    </xf>
    <xf numFmtId="0" fontId="53" fillId="29" borderId="74" xfId="71" applyFont="1" applyFill="1" applyBorder="1" applyAlignment="1">
      <alignment vertical="center" wrapText="1"/>
    </xf>
    <xf numFmtId="0" fontId="53" fillId="29" borderId="74" xfId="71" applyFont="1" applyFill="1" applyBorder="1" applyAlignment="1">
      <alignment horizontal="center" vertical="center" wrapText="1"/>
    </xf>
    <xf numFmtId="0" fontId="49" fillId="10" borderId="74" xfId="71" applyFont="1" applyFill="1" applyBorder="1" applyAlignment="1">
      <alignment horizontal="center" vertical="center"/>
    </xf>
    <xf numFmtId="0" fontId="49" fillId="0" borderId="75" xfId="72" applyFont="1" applyBorder="1" applyAlignment="1">
      <alignment vertical="center"/>
    </xf>
    <xf numFmtId="0" fontId="60" fillId="0" borderId="0" xfId="0" applyFont="1" applyAlignment="1">
      <alignment wrapText="1"/>
    </xf>
    <xf numFmtId="0" fontId="49" fillId="0" borderId="75" xfId="0" applyFont="1" applyBorder="1" applyAlignment="1">
      <alignment vertical="center"/>
    </xf>
    <xf numFmtId="0" fontId="51" fillId="0" borderId="0" xfId="72" applyFont="1" applyAlignment="1">
      <alignment vertical="center"/>
    </xf>
    <xf numFmtId="0" fontId="51" fillId="0" borderId="0" xfId="72" applyFont="1"/>
    <xf numFmtId="0" fontId="49" fillId="0" borderId="0" xfId="0" applyFont="1" applyBorder="1" applyAlignment="1">
      <alignment vertical="center"/>
    </xf>
    <xf numFmtId="0" fontId="31" fillId="0" borderId="74" xfId="0" applyFont="1" applyBorder="1" applyAlignment="1">
      <alignment vertical="center" wrapText="1"/>
    </xf>
    <xf numFmtId="0" fontId="49" fillId="0" borderId="0" xfId="72" applyFont="1" applyAlignment="1">
      <alignment vertical="center"/>
    </xf>
    <xf numFmtId="0" fontId="59" fillId="0" borderId="0" xfId="72" applyFont="1" applyAlignment="1">
      <alignment vertical="center"/>
    </xf>
    <xf numFmtId="0" fontId="59" fillId="0" borderId="0" xfId="72" applyFont="1"/>
    <xf numFmtId="0" fontId="31" fillId="10" borderId="74" xfId="71" applyFont="1" applyFill="1" applyBorder="1" applyAlignment="1">
      <alignment horizontal="center" vertical="center"/>
    </xf>
    <xf numFmtId="165" fontId="31" fillId="10" borderId="74" xfId="1" applyNumberFormat="1" applyFont="1" applyFill="1" applyBorder="1" applyAlignment="1">
      <alignment vertical="center"/>
    </xf>
    <xf numFmtId="165" fontId="59" fillId="0" borderId="0" xfId="72" applyNumberFormat="1" applyFont="1" applyAlignment="1">
      <alignment vertical="center"/>
    </xf>
    <xf numFmtId="0" fontId="31" fillId="10" borderId="75" xfId="27" applyFont="1" applyFill="1" applyBorder="1" applyAlignment="1">
      <alignment vertical="center"/>
    </xf>
    <xf numFmtId="165" fontId="61" fillId="0" borderId="74" xfId="1" applyNumberFormat="1" applyFont="1" applyFill="1" applyBorder="1" applyAlignment="1">
      <alignment vertical="center"/>
    </xf>
    <xf numFmtId="165" fontId="53" fillId="20" borderId="74" xfId="71" applyNumberFormat="1" applyFont="1" applyFill="1" applyBorder="1" applyAlignment="1">
      <alignment horizontal="left" vertical="center"/>
    </xf>
    <xf numFmtId="0" fontId="4" fillId="0" borderId="0" xfId="72" applyFont="1" applyAlignment="1">
      <alignment horizontal="center" vertical="center"/>
    </xf>
    <xf numFmtId="0" fontId="57" fillId="0" borderId="0" xfId="72" applyFont="1" applyAlignment="1">
      <alignment vertical="center"/>
    </xf>
    <xf numFmtId="0" fontId="53" fillId="10" borderId="0" xfId="71" applyFont="1" applyFill="1" applyBorder="1" applyAlignment="1">
      <alignment vertical="center"/>
    </xf>
    <xf numFmtId="165" fontId="57" fillId="0" borderId="0" xfId="72" applyNumberFormat="1" applyFont="1" applyAlignment="1">
      <alignment vertical="center"/>
    </xf>
    <xf numFmtId="165" fontId="4" fillId="0" borderId="0" xfId="72" applyNumberFormat="1" applyFont="1" applyAlignment="1">
      <alignment vertical="center"/>
    </xf>
    <xf numFmtId="0" fontId="32" fillId="0" borderId="0" xfId="72" applyFont="1"/>
    <xf numFmtId="0" fontId="28" fillId="20" borderId="74" xfId="72" applyFont="1" applyFill="1" applyBorder="1" applyAlignment="1">
      <alignment horizontal="center" vertical="center"/>
    </xf>
    <xf numFmtId="0" fontId="31" fillId="20" borderId="75" xfId="72" applyFont="1" applyFill="1" applyBorder="1" applyAlignment="1">
      <alignment horizontal="center" vertical="center"/>
    </xf>
    <xf numFmtId="0" fontId="31" fillId="20" borderId="76" xfId="72" applyFont="1" applyFill="1" applyBorder="1" applyAlignment="1">
      <alignment horizontal="center" vertical="center"/>
    </xf>
    <xf numFmtId="0" fontId="31" fillId="20" borderId="76" xfId="72" applyFont="1" applyFill="1" applyBorder="1" applyAlignment="1">
      <alignment horizontal="center" vertical="center" wrapText="1"/>
    </xf>
    <xf numFmtId="0" fontId="31" fillId="23" borderId="74" xfId="72" applyFont="1" applyFill="1" applyBorder="1" applyAlignment="1">
      <alignment horizontal="center" vertical="center"/>
    </xf>
    <xf numFmtId="0" fontId="31" fillId="23" borderId="75" xfId="72" applyFont="1" applyFill="1" applyBorder="1" applyAlignment="1">
      <alignment vertical="center"/>
    </xf>
    <xf numFmtId="165" fontId="31" fillId="23" borderId="74" xfId="1" applyNumberFormat="1" applyFont="1" applyFill="1" applyBorder="1" applyAlignment="1">
      <alignment vertical="center"/>
    </xf>
    <xf numFmtId="0" fontId="31" fillId="30" borderId="74" xfId="72" applyFont="1" applyFill="1" applyBorder="1" applyAlignment="1">
      <alignment horizontal="center" vertical="center"/>
    </xf>
    <xf numFmtId="0" fontId="31" fillId="30" borderId="67" xfId="18" applyFont="1" applyFill="1" applyBorder="1" applyAlignment="1">
      <alignment vertical="center"/>
    </xf>
    <xf numFmtId="165" fontId="31" fillId="30" borderId="74" xfId="1" applyNumberFormat="1" applyFont="1" applyFill="1" applyBorder="1" applyAlignment="1">
      <alignment vertical="center"/>
    </xf>
    <xf numFmtId="0" fontId="31" fillId="22" borderId="74" xfId="72" applyFont="1" applyFill="1" applyBorder="1" applyAlignment="1">
      <alignment horizontal="center" vertical="center"/>
    </xf>
    <xf numFmtId="0" fontId="31" fillId="22" borderId="75" xfId="72" applyFont="1" applyFill="1" applyBorder="1" applyAlignment="1">
      <alignment vertical="center"/>
    </xf>
    <xf numFmtId="165" fontId="31" fillId="22" borderId="74" xfId="1" applyNumberFormat="1" applyFont="1" applyFill="1" applyBorder="1" applyAlignment="1">
      <alignment vertical="center"/>
    </xf>
    <xf numFmtId="0" fontId="31" fillId="16" borderId="74" xfId="72" applyFont="1" applyFill="1" applyBorder="1" applyAlignment="1">
      <alignment horizontal="center" vertical="center"/>
    </xf>
    <xf numFmtId="0" fontId="31" fillId="16" borderId="75" xfId="72" applyFont="1" applyFill="1" applyBorder="1" applyAlignment="1">
      <alignment vertical="center"/>
    </xf>
    <xf numFmtId="165" fontId="31" fillId="16" borderId="74" xfId="1" applyNumberFormat="1" applyFont="1" applyFill="1" applyBorder="1" applyAlignment="1">
      <alignment vertical="center"/>
    </xf>
    <xf numFmtId="165" fontId="32" fillId="0" borderId="0" xfId="72" applyNumberFormat="1" applyFont="1"/>
    <xf numFmtId="0" fontId="31" fillId="10" borderId="74" xfId="72" applyFont="1" applyFill="1" applyBorder="1" applyAlignment="1">
      <alignment horizontal="center" vertical="center"/>
    </xf>
    <xf numFmtId="0" fontId="31" fillId="10" borderId="75" xfId="72" applyFont="1" applyFill="1" applyBorder="1" applyAlignment="1">
      <alignment vertical="center"/>
    </xf>
    <xf numFmtId="0" fontId="0" fillId="0" borderId="0" xfId="0" applyFill="1"/>
    <xf numFmtId="0" fontId="32" fillId="10" borderId="0" xfId="72" applyFont="1" applyFill="1"/>
    <xf numFmtId="0" fontId="31" fillId="0" borderId="74" xfId="72" applyFont="1" applyFill="1" applyBorder="1" applyAlignment="1">
      <alignment horizontal="center" vertical="center"/>
    </xf>
    <xf numFmtId="0" fontId="48" fillId="0" borderId="75" xfId="27" applyFont="1" applyBorder="1" applyAlignment="1">
      <alignment vertical="center"/>
    </xf>
    <xf numFmtId="165" fontId="48" fillId="0" borderId="74" xfId="1" applyNumberFormat="1" applyFont="1" applyBorder="1" applyAlignment="1">
      <alignment vertical="center"/>
    </xf>
    <xf numFmtId="0" fontId="31" fillId="0" borderId="77" xfId="72" applyFont="1" applyBorder="1" applyAlignment="1">
      <alignment vertical="center" wrapText="1"/>
    </xf>
    <xf numFmtId="165" fontId="31" fillId="0" borderId="74" xfId="1" applyNumberFormat="1" applyFont="1" applyBorder="1" applyAlignment="1">
      <alignment vertical="center" wrapText="1"/>
    </xf>
    <xf numFmtId="0" fontId="31" fillId="0" borderId="75" xfId="27" applyFont="1" applyBorder="1" applyAlignment="1">
      <alignment vertical="center"/>
    </xf>
    <xf numFmtId="0" fontId="31" fillId="10" borderId="75" xfId="72" applyFont="1" applyFill="1" applyBorder="1" applyAlignment="1">
      <alignment vertical="center" wrapText="1"/>
    </xf>
    <xf numFmtId="0" fontId="31" fillId="0" borderId="0" xfId="72" applyFont="1"/>
    <xf numFmtId="0" fontId="31" fillId="0" borderId="75" xfId="0" applyFont="1" applyBorder="1" applyAlignment="1">
      <alignment vertical="center" wrapText="1"/>
    </xf>
    <xf numFmtId="165" fontId="28" fillId="20" borderId="74" xfId="72" applyNumberFormat="1" applyFont="1" applyFill="1" applyBorder="1" applyAlignment="1">
      <alignment horizontal="left" vertical="center"/>
    </xf>
    <xf numFmtId="0" fontId="31" fillId="0" borderId="75" xfId="27" applyFont="1" applyFill="1" applyBorder="1" applyAlignment="1">
      <alignment vertical="center"/>
    </xf>
    <xf numFmtId="165" fontId="31" fillId="0" borderId="74" xfId="1" applyNumberFormat="1" applyFont="1" applyFill="1" applyBorder="1" applyAlignment="1">
      <alignment vertical="center"/>
    </xf>
    <xf numFmtId="0" fontId="49" fillId="10" borderId="0" xfId="27" applyFont="1" applyFill="1" applyBorder="1" applyAlignment="1">
      <alignment vertical="center" wrapText="1"/>
    </xf>
    <xf numFmtId="0" fontId="49" fillId="10" borderId="74" xfId="27" applyFont="1" applyFill="1" applyBorder="1" applyAlignment="1">
      <alignment vertical="center" wrapText="1"/>
    </xf>
    <xf numFmtId="0" fontId="62" fillId="10" borderId="74" xfId="0" applyFont="1" applyFill="1" applyBorder="1"/>
    <xf numFmtId="165" fontId="31" fillId="0" borderId="0" xfId="72" applyNumberFormat="1" applyFont="1"/>
    <xf numFmtId="165" fontId="49" fillId="0" borderId="0" xfId="72" applyNumberFormat="1" applyFont="1" applyAlignment="1">
      <alignment vertical="center"/>
    </xf>
    <xf numFmtId="3" fontId="24" fillId="0" borderId="80" xfId="0" applyNumberFormat="1" applyFont="1" applyBorder="1" applyAlignment="1">
      <alignment horizontal="right" vertical="top" wrapText="1"/>
    </xf>
    <xf numFmtId="3" fontId="25" fillId="5" borderId="75" xfId="0" applyNumberFormat="1" applyFont="1" applyFill="1" applyBorder="1" applyAlignment="1">
      <alignment horizontal="right" vertical="top" wrapText="1"/>
    </xf>
    <xf numFmtId="3" fontId="25" fillId="3" borderId="75" xfId="0" applyNumberFormat="1" applyFont="1" applyFill="1" applyBorder="1" applyAlignment="1">
      <alignment horizontal="right" vertical="top" wrapText="1"/>
    </xf>
    <xf numFmtId="3" fontId="25" fillId="0" borderId="75" xfId="0" applyNumberFormat="1" applyFont="1" applyBorder="1" applyAlignment="1">
      <alignment horizontal="right" vertical="top" wrapText="1"/>
    </xf>
    <xf numFmtId="3" fontId="24" fillId="5" borderId="75" xfId="0" applyNumberFormat="1" applyFont="1" applyFill="1" applyBorder="1" applyAlignment="1">
      <alignment horizontal="right" vertical="top" wrapText="1"/>
    </xf>
    <xf numFmtId="3" fontId="25" fillId="2" borderId="75" xfId="0" applyNumberFormat="1" applyFont="1" applyFill="1" applyBorder="1" applyAlignment="1">
      <alignment horizontal="right" vertical="top" wrapText="1"/>
    </xf>
    <xf numFmtId="3" fontId="24" fillId="5" borderId="77" xfId="0" applyNumberFormat="1" applyFont="1" applyFill="1" applyBorder="1" applyAlignment="1">
      <alignment horizontal="right" vertical="top" wrapText="1"/>
    </xf>
    <xf numFmtId="3" fontId="24" fillId="6" borderId="75" xfId="0" applyNumberFormat="1" applyFont="1" applyFill="1" applyBorder="1" applyAlignment="1">
      <alignment horizontal="right" vertical="top" wrapText="1"/>
    </xf>
    <xf numFmtId="3" fontId="24" fillId="6" borderId="65" xfId="0" applyNumberFormat="1" applyFont="1" applyFill="1" applyBorder="1" applyAlignment="1">
      <alignment horizontal="right" vertical="top" wrapText="1"/>
    </xf>
    <xf numFmtId="3" fontId="0" fillId="0" borderId="11" xfId="0" applyNumberFormat="1" applyBorder="1"/>
    <xf numFmtId="3" fontId="24" fillId="12" borderId="138" xfId="0" applyNumberFormat="1" applyFont="1" applyFill="1" applyBorder="1" applyAlignment="1">
      <alignment horizontal="right" vertical="top" wrapText="1"/>
    </xf>
    <xf numFmtId="3" fontId="25" fillId="5" borderId="100" xfId="0" applyNumberFormat="1" applyFont="1" applyFill="1" applyBorder="1" applyAlignment="1">
      <alignment horizontal="right" vertical="top" wrapText="1"/>
    </xf>
    <xf numFmtId="3" fontId="25" fillId="3" borderId="100" xfId="0" applyNumberFormat="1" applyFont="1" applyFill="1" applyBorder="1" applyAlignment="1">
      <alignment horizontal="right" vertical="top" wrapText="1"/>
    </xf>
    <xf numFmtId="3" fontId="25" fillId="0" borderId="100" xfId="0" applyNumberFormat="1" applyFont="1" applyBorder="1" applyAlignment="1">
      <alignment horizontal="right" vertical="top" wrapText="1"/>
    </xf>
    <xf numFmtId="3" fontId="24" fillId="5" borderId="100" xfId="0" applyNumberFormat="1" applyFont="1" applyFill="1" applyBorder="1" applyAlignment="1">
      <alignment horizontal="right" vertical="top" wrapText="1"/>
    </xf>
    <xf numFmtId="3" fontId="25" fillId="2" borderId="100" xfId="0" applyNumberFormat="1" applyFont="1" applyFill="1" applyBorder="1" applyAlignment="1">
      <alignment horizontal="right" vertical="top" wrapText="1"/>
    </xf>
    <xf numFmtId="3" fontId="24" fillId="6" borderId="100" xfId="0" applyNumberFormat="1" applyFont="1" applyFill="1" applyBorder="1" applyAlignment="1">
      <alignment horizontal="right" vertical="top" wrapText="1"/>
    </xf>
    <xf numFmtId="3" fontId="30" fillId="10" borderId="100" xfId="0" applyNumberFormat="1" applyFont="1" applyFill="1" applyBorder="1" applyAlignment="1">
      <alignment horizontal="right" vertical="top" wrapText="1"/>
    </xf>
    <xf numFmtId="3" fontId="24" fillId="6" borderId="138" xfId="0" applyNumberFormat="1" applyFont="1" applyFill="1" applyBorder="1" applyAlignment="1">
      <alignment horizontal="right" vertical="top" wrapText="1"/>
    </xf>
    <xf numFmtId="3" fontId="0" fillId="0" borderId="139" xfId="0" applyNumberFormat="1" applyBorder="1"/>
    <xf numFmtId="0" fontId="62" fillId="26" borderId="0" xfId="0" applyFont="1" applyFill="1"/>
    <xf numFmtId="165" fontId="49" fillId="26" borderId="74" xfId="1" applyNumberFormat="1" applyFont="1" applyFill="1" applyBorder="1" applyAlignment="1">
      <alignment vertical="center"/>
    </xf>
    <xf numFmtId="165" fontId="31" fillId="26" borderId="74" xfId="1" applyNumberFormat="1" applyFont="1" applyFill="1" applyBorder="1" applyAlignment="1">
      <alignment vertical="center"/>
    </xf>
    <xf numFmtId="3" fontId="0" fillId="6" borderId="76" xfId="0" applyNumberFormat="1" applyFill="1" applyBorder="1"/>
    <xf numFmtId="3" fontId="25" fillId="15" borderId="1" xfId="0" applyNumberFormat="1" applyFont="1" applyFill="1" applyBorder="1" applyAlignment="1">
      <alignment horizontal="right" vertical="top" wrapText="1"/>
    </xf>
    <xf numFmtId="3" fontId="25" fillId="15" borderId="99" xfId="0" applyNumberFormat="1" applyFont="1" applyFill="1" applyBorder="1" applyAlignment="1">
      <alignment horizontal="right" vertical="top" wrapText="1"/>
    </xf>
    <xf numFmtId="3" fontId="25" fillId="15" borderId="78" xfId="0" applyNumberFormat="1" applyFont="1" applyFill="1" applyBorder="1" applyAlignment="1">
      <alignment horizontal="right" vertical="top" wrapText="1"/>
    </xf>
    <xf numFmtId="0" fontId="0" fillId="15" borderId="33" xfId="0" applyFill="1" applyBorder="1"/>
    <xf numFmtId="3" fontId="0" fillId="15" borderId="3" xfId="0" applyNumberFormat="1" applyFill="1" applyBorder="1"/>
    <xf numFmtId="3" fontId="0" fillId="15" borderId="4" xfId="0" applyNumberFormat="1" applyFill="1" applyBorder="1"/>
    <xf numFmtId="3" fontId="0" fillId="15" borderId="129" xfId="0" applyNumberFormat="1" applyFill="1" applyBorder="1"/>
    <xf numFmtId="3" fontId="25" fillId="12" borderId="76" xfId="0" applyNumberFormat="1" applyFont="1" applyFill="1" applyBorder="1" applyAlignment="1">
      <alignment horizontal="right" vertical="top" wrapText="1"/>
    </xf>
    <xf numFmtId="3" fontId="0" fillId="15" borderId="140" xfId="0" applyNumberFormat="1" applyFill="1" applyBorder="1"/>
    <xf numFmtId="3" fontId="0" fillId="15" borderId="103" xfId="0" applyNumberFormat="1" applyFill="1" applyBorder="1"/>
    <xf numFmtId="3" fontId="25" fillId="15" borderId="18" xfId="0" applyNumberFormat="1" applyFont="1" applyFill="1" applyBorder="1" applyAlignment="1">
      <alignment horizontal="right" vertical="top" wrapText="1"/>
    </xf>
    <xf numFmtId="3" fontId="0" fillId="15" borderId="81" xfId="0" applyNumberFormat="1" applyFill="1" applyBorder="1"/>
    <xf numFmtId="3" fontId="25" fillId="15" borderId="111" xfId="0" applyNumberFormat="1" applyFont="1" applyFill="1" applyBorder="1" applyAlignment="1">
      <alignment horizontal="right" vertical="top" wrapText="1"/>
    </xf>
    <xf numFmtId="0" fontId="0" fillId="13" borderId="141" xfId="0" applyFill="1" applyBorder="1"/>
    <xf numFmtId="3" fontId="0" fillId="15" borderId="31" xfId="0" applyNumberFormat="1" applyFill="1" applyBorder="1"/>
    <xf numFmtId="3" fontId="25" fillId="25" borderId="1" xfId="0" applyNumberFormat="1" applyFont="1" applyFill="1" applyBorder="1" applyAlignment="1">
      <alignment horizontal="right" vertical="top" wrapText="1"/>
    </xf>
    <xf numFmtId="3" fontId="0" fillId="13" borderId="129" xfId="0" applyNumberFormat="1" applyFill="1" applyBorder="1"/>
    <xf numFmtId="3" fontId="0" fillId="13" borderId="140" xfId="0" applyNumberFormat="1" applyFill="1" applyBorder="1"/>
    <xf numFmtId="0" fontId="24" fillId="21" borderId="1" xfId="0" applyFont="1" applyFill="1" applyBorder="1" applyAlignment="1">
      <alignment horizontal="left" vertical="top" wrapText="1"/>
    </xf>
    <xf numFmtId="3" fontId="25" fillId="21" borderId="111" xfId="0" applyNumberFormat="1" applyFont="1" applyFill="1" applyBorder="1" applyAlignment="1">
      <alignment horizontal="right" vertical="top" wrapText="1"/>
    </xf>
    <xf numFmtId="3" fontId="25" fillId="21" borderId="78" xfId="0" applyNumberFormat="1" applyFont="1" applyFill="1" applyBorder="1" applyAlignment="1">
      <alignment horizontal="right" vertical="top" wrapText="1"/>
    </xf>
    <xf numFmtId="3" fontId="25" fillId="21" borderId="1" xfId="0" applyNumberFormat="1" applyFont="1" applyFill="1" applyBorder="1" applyAlignment="1">
      <alignment horizontal="right" vertical="top" wrapText="1"/>
    </xf>
    <xf numFmtId="3" fontId="24" fillId="21" borderId="1" xfId="0" applyNumberFormat="1" applyFont="1" applyFill="1" applyBorder="1" applyAlignment="1">
      <alignment horizontal="right" vertical="top" wrapText="1"/>
    </xf>
    <xf numFmtId="3" fontId="24" fillId="12" borderId="78" xfId="0" applyNumberFormat="1" applyFont="1" applyFill="1" applyBorder="1" applyAlignment="1">
      <alignment horizontal="right" vertical="top" wrapText="1"/>
    </xf>
    <xf numFmtId="3" fontId="24" fillId="12" borderId="1" xfId="0" applyNumberFormat="1" applyFont="1" applyFill="1" applyBorder="1" applyAlignment="1">
      <alignment horizontal="right" vertical="top" wrapText="1"/>
    </xf>
    <xf numFmtId="3" fontId="24" fillId="6" borderId="76" xfId="0" applyNumberFormat="1" applyFont="1" applyFill="1" applyBorder="1" applyAlignment="1">
      <alignment horizontal="right" vertical="top" wrapText="1"/>
    </xf>
    <xf numFmtId="3" fontId="25" fillId="5" borderId="76" xfId="0" applyNumberFormat="1" applyFont="1" applyFill="1" applyBorder="1" applyAlignment="1">
      <alignment horizontal="right" vertical="top" wrapText="1"/>
    </xf>
    <xf numFmtId="3" fontId="0" fillId="0" borderId="140" xfId="0" applyNumberFormat="1" applyBorder="1"/>
    <xf numFmtId="3" fontId="25" fillId="5" borderId="18" xfId="0" applyNumberFormat="1" applyFont="1" applyFill="1" applyBorder="1" applyAlignment="1">
      <alignment horizontal="right" vertical="top" wrapText="1"/>
    </xf>
    <xf numFmtId="3" fontId="0" fillId="0" borderId="25" xfId="0" applyNumberFormat="1" applyBorder="1"/>
    <xf numFmtId="3" fontId="25" fillId="10" borderId="102" xfId="10" applyNumberFormat="1" applyFont="1" applyFill="1" applyBorder="1" applyAlignment="1">
      <alignment wrapText="1"/>
    </xf>
    <xf numFmtId="167" fontId="29" fillId="10" borderId="101" xfId="62" applyNumberFormat="1" applyFont="1" applyFill="1" applyBorder="1"/>
    <xf numFmtId="0" fontId="25" fillId="0" borderId="22" xfId="10" applyFont="1" applyBorder="1"/>
    <xf numFmtId="165" fontId="49" fillId="31" borderId="74" xfId="1" applyNumberFormat="1" applyFont="1" applyFill="1" applyBorder="1" applyAlignment="1">
      <alignment vertical="center"/>
    </xf>
    <xf numFmtId="3" fontId="25" fillId="25" borderId="34" xfId="0" applyNumberFormat="1" applyFont="1" applyFill="1" applyBorder="1" applyAlignment="1">
      <alignment horizontal="right" vertical="top" wrapText="1"/>
    </xf>
    <xf numFmtId="3" fontId="0" fillId="0" borderId="129" xfId="0" applyNumberFormat="1" applyBorder="1"/>
    <xf numFmtId="3" fontId="25" fillId="25" borderId="76" xfId="0" applyNumberFormat="1" applyFont="1" applyFill="1" applyBorder="1" applyAlignment="1">
      <alignment horizontal="right" vertical="top" wrapText="1"/>
    </xf>
    <xf numFmtId="3" fontId="26" fillId="0" borderId="140" xfId="0" applyNumberFormat="1" applyFont="1" applyBorder="1"/>
    <xf numFmtId="3" fontId="24" fillId="10" borderId="18" xfId="0" applyNumberFormat="1" applyFont="1" applyFill="1" applyBorder="1" applyAlignment="1">
      <alignment horizontal="right" vertical="top" wrapText="1"/>
    </xf>
    <xf numFmtId="3" fontId="26" fillId="0" borderId="25" xfId="0" applyNumberFormat="1" applyFont="1" applyBorder="1"/>
    <xf numFmtId="3" fontId="35" fillId="0" borderId="74" xfId="0" applyNumberFormat="1" applyFont="1" applyBorder="1" applyAlignment="1">
      <alignment horizontal="right" vertical="top" wrapText="1"/>
    </xf>
    <xf numFmtId="3" fontId="35" fillId="12" borderId="1" xfId="0" applyNumberFormat="1" applyFont="1" applyFill="1" applyBorder="1" applyAlignment="1">
      <alignment horizontal="right" vertical="top" wrapText="1"/>
    </xf>
    <xf numFmtId="170" fontId="0" fillId="0" borderId="0" xfId="0" applyNumberFormat="1" applyFill="1"/>
    <xf numFmtId="0" fontId="50" fillId="0" borderId="0" xfId="73" applyFont="1"/>
    <xf numFmtId="0" fontId="50" fillId="0" borderId="16" xfId="73" applyFont="1" applyBorder="1"/>
    <xf numFmtId="0" fontId="50" fillId="0" borderId="23" xfId="73" applyFont="1" applyBorder="1"/>
    <xf numFmtId="0" fontId="32" fillId="11" borderId="14" xfId="73" applyFont="1" applyFill="1" applyBorder="1" applyAlignment="1">
      <alignment horizontal="left"/>
    </xf>
    <xf numFmtId="0" fontId="32" fillId="11" borderId="118" xfId="73" applyFont="1" applyFill="1" applyBorder="1" applyAlignment="1">
      <alignment horizontal="left"/>
    </xf>
    <xf numFmtId="0" fontId="32" fillId="11" borderId="15" xfId="73" applyFont="1" applyFill="1" applyBorder="1" applyAlignment="1">
      <alignment horizontal="left"/>
    </xf>
    <xf numFmtId="0" fontId="32" fillId="11" borderId="119" xfId="73" applyFont="1" applyFill="1" applyBorder="1" applyAlignment="1">
      <alignment horizontal="left"/>
    </xf>
    <xf numFmtId="167" fontId="29" fillId="0" borderId="24" xfId="62" applyNumberFormat="1" applyFont="1" applyBorder="1"/>
    <xf numFmtId="4" fontId="25" fillId="0" borderId="22" xfId="10" applyNumberFormat="1" applyFont="1" applyBorder="1"/>
    <xf numFmtId="3" fontId="25" fillId="25" borderId="16" xfId="10" applyNumberFormat="1" applyFont="1" applyFill="1" applyBorder="1" applyAlignment="1">
      <alignment wrapText="1"/>
    </xf>
    <xf numFmtId="3" fontId="25" fillId="25" borderId="102" xfId="10" applyNumberFormat="1" applyFont="1" applyFill="1" applyBorder="1" applyAlignment="1">
      <alignment wrapText="1"/>
    </xf>
    <xf numFmtId="3" fontId="25" fillId="0" borderId="102" xfId="10" applyNumberFormat="1" applyFont="1" applyBorder="1" applyAlignment="1">
      <alignment wrapText="1"/>
    </xf>
    <xf numFmtId="167" fontId="29" fillId="16" borderId="101" xfId="62" applyNumberFormat="1" applyFont="1" applyFill="1" applyBorder="1"/>
    <xf numFmtId="3" fontId="25" fillId="32" borderId="102" xfId="10" applyNumberFormat="1" applyFont="1" applyFill="1" applyBorder="1" applyAlignment="1">
      <alignment wrapText="1"/>
    </xf>
    <xf numFmtId="0" fontId="25" fillId="0" borderId="102" xfId="10" applyFont="1" applyBorder="1" applyAlignment="1">
      <alignment wrapText="1"/>
    </xf>
    <xf numFmtId="167" fontId="29" fillId="0" borderId="102" xfId="62" applyNumberFormat="1" applyFont="1" applyBorder="1" applyAlignment="1">
      <alignment wrapText="1"/>
    </xf>
    <xf numFmtId="168" fontId="25" fillId="0" borderId="22" xfId="10" applyNumberFormat="1" applyFont="1" applyBorder="1"/>
    <xf numFmtId="0" fontId="25" fillId="25" borderId="16" xfId="10" applyFont="1" applyFill="1" applyBorder="1" applyAlignment="1">
      <alignment wrapText="1"/>
    </xf>
    <xf numFmtId="165" fontId="25" fillId="25" borderId="102" xfId="1" applyNumberFormat="1" applyFont="1" applyFill="1" applyBorder="1" applyAlignment="1">
      <alignment wrapText="1"/>
    </xf>
    <xf numFmtId="167" fontId="29" fillId="32" borderId="101" xfId="62" applyNumberFormat="1" applyFont="1" applyFill="1" applyBorder="1"/>
    <xf numFmtId="0" fontId="25" fillId="32" borderId="22" xfId="10" applyFill="1" applyBorder="1"/>
    <xf numFmtId="0" fontId="25" fillId="32" borderId="0" xfId="10" applyFill="1"/>
    <xf numFmtId="168" fontId="25" fillId="0" borderId="0" xfId="0" applyNumberFormat="1" applyFont="1" applyFill="1" applyBorder="1" applyAlignment="1">
      <alignment horizontal="right" vertical="top" wrapText="1"/>
    </xf>
    <xf numFmtId="3" fontId="25" fillId="3" borderId="74" xfId="0" applyNumberFormat="1" applyFont="1" applyFill="1" applyBorder="1" applyAlignment="1">
      <alignment horizontal="right" vertical="top" wrapText="1"/>
    </xf>
    <xf numFmtId="3" fontId="25" fillId="15" borderId="74" xfId="0" applyNumberFormat="1" applyFont="1" applyFill="1" applyBorder="1" applyAlignment="1">
      <alignment horizontal="right" vertical="top" wrapText="1"/>
    </xf>
    <xf numFmtId="3" fontId="25" fillId="2" borderId="74" xfId="0" applyNumberFormat="1" applyFont="1" applyFill="1" applyBorder="1" applyAlignment="1">
      <alignment horizontal="right" vertical="top" wrapText="1"/>
    </xf>
    <xf numFmtId="0" fontId="63" fillId="0" borderId="0" xfId="74" applyFill="1"/>
    <xf numFmtId="0" fontId="25" fillId="25" borderId="0" xfId="74" applyFont="1" applyFill="1" applyAlignment="1">
      <alignment horizontal="center" vertical="top" wrapText="1"/>
    </xf>
    <xf numFmtId="0" fontId="25" fillId="25" borderId="39" xfId="74" applyFont="1" applyFill="1" applyBorder="1" applyAlignment="1">
      <alignment horizontal="center" vertical="top" wrapText="1"/>
    </xf>
    <xf numFmtId="0" fontId="25" fillId="25" borderId="53" xfId="74" applyFont="1" applyFill="1" applyBorder="1" applyAlignment="1">
      <alignment horizontal="center" vertical="top" wrapText="1"/>
    </xf>
    <xf numFmtId="3" fontId="25" fillId="0" borderId="53" xfId="74" applyNumberFormat="1" applyFont="1" applyFill="1" applyBorder="1" applyAlignment="1">
      <alignment horizontal="right" vertical="top" wrapText="1"/>
    </xf>
    <xf numFmtId="3" fontId="23" fillId="0" borderId="53" xfId="74" applyNumberFormat="1" applyFont="1" applyFill="1" applyBorder="1" applyAlignment="1">
      <alignment horizontal="right" vertical="top" wrapText="1"/>
    </xf>
    <xf numFmtId="3" fontId="23" fillId="0" borderId="31" xfId="74" applyNumberFormat="1" applyFont="1" applyFill="1" applyBorder="1" applyAlignment="1">
      <alignment horizontal="right" vertical="top" wrapText="1"/>
    </xf>
    <xf numFmtId="0" fontId="36" fillId="0" borderId="0" xfId="14" applyFont="1" applyAlignment="1">
      <alignment horizontal="center"/>
    </xf>
    <xf numFmtId="0" fontId="26" fillId="0" borderId="72" xfId="0" applyFont="1" applyBorder="1"/>
    <xf numFmtId="164" fontId="23" fillId="0" borderId="74" xfId="0" applyNumberFormat="1" applyFont="1" applyFill="1" applyBorder="1" applyAlignment="1">
      <alignment horizontal="center" vertical="center" wrapText="1"/>
    </xf>
    <xf numFmtId="0" fontId="23" fillId="0" borderId="74" xfId="0" applyFont="1" applyFill="1" applyBorder="1" applyAlignment="1">
      <alignment horizontal="center" vertical="center"/>
    </xf>
    <xf numFmtId="3" fontId="24" fillId="0" borderId="74" xfId="0" applyNumberFormat="1" applyFont="1" applyBorder="1" applyAlignment="1">
      <alignment horizontal="right" vertical="top" wrapText="1"/>
    </xf>
    <xf numFmtId="3" fontId="24" fillId="0" borderId="82" xfId="0" applyNumberFormat="1" applyFont="1" applyBorder="1" applyAlignment="1">
      <alignment horizontal="right" vertical="top" wrapText="1"/>
    </xf>
    <xf numFmtId="3" fontId="24" fillId="0" borderId="76" xfId="0" applyNumberFormat="1" applyFont="1" applyBorder="1" applyAlignment="1">
      <alignment horizontal="right" vertical="top" wrapText="1"/>
    </xf>
    <xf numFmtId="3" fontId="25" fillId="11" borderId="74" xfId="0" applyNumberFormat="1" applyFont="1" applyFill="1" applyBorder="1" applyAlignment="1">
      <alignment horizontal="right" vertical="top" wrapText="1"/>
    </xf>
    <xf numFmtId="3" fontId="25" fillId="7" borderId="74" xfId="0" applyNumberFormat="1" applyFont="1" applyFill="1" applyBorder="1" applyAlignment="1">
      <alignment horizontal="right" vertical="top" wrapText="1"/>
    </xf>
    <xf numFmtId="0" fontId="25" fillId="10" borderId="74" xfId="0" applyFont="1" applyFill="1" applyBorder="1" applyAlignment="1">
      <alignment horizontal="left" vertical="top" wrapText="1"/>
    </xf>
    <xf numFmtId="3" fontId="25" fillId="12" borderId="74" xfId="0" applyNumberFormat="1" applyFont="1" applyFill="1" applyBorder="1" applyAlignment="1">
      <alignment horizontal="right" vertical="top" wrapText="1"/>
    </xf>
    <xf numFmtId="0" fontId="24" fillId="2" borderId="74" xfId="0" applyFont="1" applyFill="1" applyBorder="1" applyAlignment="1">
      <alignment horizontal="left" vertical="top" wrapText="1"/>
    </xf>
    <xf numFmtId="3" fontId="24" fillId="7" borderId="74" xfId="0" applyNumberFormat="1" applyFont="1" applyFill="1" applyBorder="1" applyAlignment="1">
      <alignment horizontal="right" vertical="top" wrapText="1"/>
    </xf>
    <xf numFmtId="3" fontId="24" fillId="10" borderId="74" xfId="0" applyNumberFormat="1" applyFont="1" applyFill="1" applyBorder="1" applyAlignment="1">
      <alignment horizontal="right" vertical="top" wrapText="1"/>
    </xf>
    <xf numFmtId="3" fontId="25" fillId="13" borderId="74" xfId="0" applyNumberFormat="1" applyFont="1" applyFill="1" applyBorder="1" applyAlignment="1">
      <alignment horizontal="right" vertical="top" wrapText="1"/>
    </xf>
    <xf numFmtId="0" fontId="25" fillId="3" borderId="74" xfId="0" applyFont="1" applyFill="1" applyBorder="1" applyAlignment="1">
      <alignment horizontal="left" vertical="top" wrapText="1"/>
    </xf>
    <xf numFmtId="3" fontId="25" fillId="8" borderId="74" xfId="0" applyNumberFormat="1" applyFont="1" applyFill="1" applyBorder="1" applyAlignment="1">
      <alignment horizontal="right" vertical="top" wrapText="1"/>
    </xf>
    <xf numFmtId="0" fontId="25" fillId="10" borderId="75" xfId="75" applyFont="1" applyFill="1" applyBorder="1" applyAlignment="1">
      <alignment horizontal="left" vertical="center" wrapText="1"/>
    </xf>
    <xf numFmtId="0" fontId="23" fillId="14" borderId="75" xfId="75" applyFont="1" applyFill="1" applyBorder="1" applyAlignment="1">
      <alignment horizontal="left" vertical="center" wrapText="1"/>
    </xf>
    <xf numFmtId="3" fontId="24" fillId="2" borderId="74" xfId="0" applyNumberFormat="1" applyFont="1" applyFill="1" applyBorder="1" applyAlignment="1">
      <alignment horizontal="right" vertical="top" wrapText="1"/>
    </xf>
    <xf numFmtId="0" fontId="24" fillId="6" borderId="74" xfId="0" applyFont="1" applyFill="1" applyBorder="1" applyAlignment="1">
      <alignment horizontal="left" vertical="top" wrapText="1"/>
    </xf>
    <xf numFmtId="3" fontId="25" fillId="6" borderId="74" xfId="0" applyNumberFormat="1" applyFont="1" applyFill="1" applyBorder="1" applyAlignment="1">
      <alignment horizontal="right" vertical="top" wrapText="1"/>
    </xf>
    <xf numFmtId="0" fontId="24" fillId="6" borderId="76" xfId="0" applyFont="1" applyFill="1" applyBorder="1" applyAlignment="1">
      <alignment horizontal="left" vertical="top" wrapText="1"/>
    </xf>
    <xf numFmtId="0" fontId="24" fillId="5" borderId="74" xfId="0" applyFont="1" applyFill="1" applyBorder="1" applyAlignment="1">
      <alignment horizontal="left" vertical="top" wrapText="1"/>
    </xf>
    <xf numFmtId="3" fontId="25" fillId="5" borderId="74" xfId="0" applyNumberFormat="1" applyFont="1" applyFill="1" applyBorder="1" applyAlignment="1">
      <alignment horizontal="right" vertical="top" wrapText="1"/>
    </xf>
    <xf numFmtId="3" fontId="25" fillId="11" borderId="79" xfId="0" applyNumberFormat="1" applyFont="1" applyFill="1" applyBorder="1" applyAlignment="1">
      <alignment horizontal="right" vertical="top" wrapText="1"/>
    </xf>
    <xf numFmtId="3" fontId="24" fillId="5" borderId="74" xfId="0" applyNumberFormat="1" applyFont="1" applyFill="1" applyBorder="1" applyAlignment="1">
      <alignment horizontal="right" vertical="top" wrapText="1"/>
    </xf>
    <xf numFmtId="3" fontId="24" fillId="6" borderId="74" xfId="0" applyNumberFormat="1" applyFont="1" applyFill="1" applyBorder="1" applyAlignment="1">
      <alignment horizontal="right" vertical="top" wrapText="1"/>
    </xf>
    <xf numFmtId="165" fontId="65" fillId="0" borderId="0" xfId="1" applyNumberFormat="1" applyFont="1"/>
    <xf numFmtId="0" fontId="25" fillId="0" borderId="7" xfId="0" applyFont="1" applyFill="1" applyBorder="1" applyAlignment="1">
      <alignment horizontal="left" vertical="top" wrapText="1"/>
    </xf>
    <xf numFmtId="3" fontId="25" fillId="0" borderId="0" xfId="0" applyNumberFormat="1" applyFont="1" applyFill="1" applyBorder="1" applyAlignment="1">
      <alignment horizontal="right" vertical="top" wrapText="1"/>
    </xf>
    <xf numFmtId="3" fontId="30" fillId="11" borderId="79" xfId="0" applyNumberFormat="1" applyFont="1" applyFill="1" applyBorder="1" applyAlignment="1">
      <alignment horizontal="right" vertical="top" wrapText="1"/>
    </xf>
    <xf numFmtId="165" fontId="46" fillId="0" borderId="110" xfId="1" applyNumberFormat="1" applyFont="1" applyBorder="1"/>
    <xf numFmtId="0" fontId="66" fillId="0" borderId="0" xfId="76" applyFont="1" applyBorder="1" applyAlignment="1">
      <alignment horizontal="left" vertical="center"/>
    </xf>
    <xf numFmtId="0" fontId="41" fillId="0" borderId="0" xfId="76" applyFont="1" applyAlignment="1">
      <alignment horizontal="left" vertical="center"/>
    </xf>
    <xf numFmtId="0" fontId="67" fillId="0" borderId="0" xfId="76" applyFont="1" applyBorder="1" applyAlignment="1">
      <alignment horizontal="left" vertical="center"/>
    </xf>
    <xf numFmtId="0" fontId="42" fillId="0" borderId="0" xfId="76" applyFont="1"/>
    <xf numFmtId="0" fontId="35" fillId="0" borderId="0" xfId="76" applyFont="1" applyAlignment="1">
      <alignment horizontal="right" vertical="center"/>
    </xf>
    <xf numFmtId="0" fontId="41" fillId="0" borderId="0" xfId="76" applyFont="1"/>
    <xf numFmtId="0" fontId="35" fillId="0" borderId="0" xfId="76" applyFont="1" applyBorder="1" applyAlignment="1">
      <alignment horizontal="right" vertical="center"/>
    </xf>
    <xf numFmtId="0" fontId="40" fillId="25" borderId="2" xfId="15" applyFont="1" applyFill="1" applyBorder="1" applyAlignment="1">
      <alignment horizontal="center"/>
    </xf>
    <xf numFmtId="0" fontId="40" fillId="25" borderId="10" xfId="15" applyFont="1" applyFill="1" applyBorder="1" applyAlignment="1">
      <alignment horizontal="center"/>
    </xf>
    <xf numFmtId="0" fontId="41" fillId="25" borderId="22" xfId="15" applyFont="1" applyFill="1" applyBorder="1"/>
    <xf numFmtId="0" fontId="41" fillId="25" borderId="24" xfId="15" applyFont="1" applyFill="1" applyBorder="1"/>
    <xf numFmtId="0" fontId="40" fillId="25" borderId="24" xfId="15" applyFont="1" applyFill="1" applyBorder="1" applyAlignment="1">
      <alignment horizontal="center"/>
    </xf>
    <xf numFmtId="0" fontId="40" fillId="25" borderId="5" xfId="15" applyFont="1" applyFill="1" applyBorder="1" applyAlignment="1">
      <alignment horizontal="center"/>
    </xf>
    <xf numFmtId="0" fontId="40" fillId="25" borderId="12" xfId="15" applyFont="1" applyFill="1" applyBorder="1" applyAlignment="1">
      <alignment horizontal="center"/>
    </xf>
    <xf numFmtId="0" fontId="43" fillId="25" borderId="76" xfId="10" applyFont="1" applyFill="1" applyBorder="1" applyAlignment="1">
      <alignment horizontal="center"/>
    </xf>
    <xf numFmtId="0" fontId="43" fillId="25" borderId="82" xfId="10" applyFont="1" applyFill="1" applyBorder="1" applyAlignment="1">
      <alignment horizontal="center"/>
    </xf>
    <xf numFmtId="0" fontId="43" fillId="25" borderId="80" xfId="10" applyFont="1" applyFill="1" applyBorder="1" applyAlignment="1">
      <alignment horizontal="center"/>
    </xf>
    <xf numFmtId="0" fontId="43" fillId="25" borderId="39" xfId="10" applyFont="1" applyFill="1" applyBorder="1" applyAlignment="1">
      <alignment horizontal="center"/>
    </xf>
    <xf numFmtId="0" fontId="43" fillId="25" borderId="65" xfId="10" applyFont="1" applyFill="1" applyBorder="1" applyAlignment="1">
      <alignment horizontal="center"/>
    </xf>
    <xf numFmtId="0" fontId="42" fillId="25" borderId="22" xfId="10" applyFont="1" applyFill="1" applyBorder="1" applyAlignment="1">
      <alignment horizontal="center"/>
    </xf>
    <xf numFmtId="0" fontId="43" fillId="25" borderId="22" xfId="10" applyFont="1" applyFill="1" applyBorder="1" applyAlignment="1">
      <alignment horizontal="center"/>
    </xf>
    <xf numFmtId="0" fontId="43" fillId="25" borderId="24" xfId="10" applyFont="1" applyFill="1" applyBorder="1" applyAlignment="1">
      <alignment horizontal="center"/>
    </xf>
    <xf numFmtId="0" fontId="43" fillId="25" borderId="7" xfId="10" applyFont="1" applyFill="1" applyBorder="1" applyAlignment="1">
      <alignment horizontal="center"/>
    </xf>
    <xf numFmtId="0" fontId="43" fillId="25" borderId="53" xfId="10" applyFont="1" applyFill="1" applyBorder="1" applyAlignment="1">
      <alignment horizontal="center"/>
    </xf>
    <xf numFmtId="0" fontId="43" fillId="25" borderId="0" xfId="10" applyFont="1" applyFill="1" applyBorder="1" applyAlignment="1">
      <alignment horizontal="center"/>
    </xf>
    <xf numFmtId="0" fontId="25" fillId="25" borderId="22" xfId="10" applyFill="1" applyBorder="1"/>
    <xf numFmtId="0" fontId="42" fillId="25" borderId="69" xfId="10" applyFont="1" applyFill="1" applyBorder="1" applyAlignment="1">
      <alignment horizontal="center"/>
    </xf>
    <xf numFmtId="0" fontId="43" fillId="25" borderId="68" xfId="10" applyFont="1" applyFill="1" applyBorder="1" applyAlignment="1">
      <alignment horizontal="center"/>
    </xf>
    <xf numFmtId="0" fontId="42" fillId="25" borderId="67" xfId="10" applyFont="1" applyFill="1" applyBorder="1" applyAlignment="1">
      <alignment horizontal="center"/>
    </xf>
    <xf numFmtId="0" fontId="42" fillId="25" borderId="84" xfId="10" applyFont="1" applyFill="1" applyBorder="1" applyAlignment="1">
      <alignment horizontal="center"/>
    </xf>
    <xf numFmtId="0" fontId="42" fillId="25" borderId="68" xfId="10" applyFont="1" applyFill="1" applyBorder="1" applyAlignment="1">
      <alignment horizontal="center"/>
    </xf>
    <xf numFmtId="0" fontId="42" fillId="25" borderId="72" xfId="10" applyFont="1" applyFill="1" applyBorder="1" applyAlignment="1">
      <alignment horizontal="center"/>
    </xf>
    <xf numFmtId="0" fontId="25" fillId="25" borderId="69" xfId="10" applyFill="1" applyBorder="1"/>
    <xf numFmtId="0" fontId="41" fillId="0" borderId="0" xfId="76" applyFont="1" applyAlignment="1">
      <alignment horizontal="right" vertical="center"/>
    </xf>
    <xf numFmtId="0" fontId="63" fillId="0" borderId="0" xfId="74" applyProtection="1"/>
    <xf numFmtId="0" fontId="25" fillId="3" borderId="0" xfId="15" applyFill="1"/>
    <xf numFmtId="0" fontId="24" fillId="3" borderId="116" xfId="15" applyFont="1" applyFill="1" applyBorder="1" applyAlignment="1">
      <alignment horizontal="center" vertical="center" wrapText="1"/>
    </xf>
    <xf numFmtId="0" fontId="25" fillId="0" borderId="0" xfId="15" applyAlignment="1">
      <alignment vertical="center"/>
    </xf>
    <xf numFmtId="3" fontId="25" fillId="10" borderId="111" xfId="15" applyNumberFormat="1" applyFill="1" applyBorder="1" applyAlignment="1">
      <alignment horizontal="right" vertical="center"/>
    </xf>
    <xf numFmtId="0" fontId="25" fillId="10" borderId="0" xfId="15" applyFill="1"/>
    <xf numFmtId="3" fontId="25" fillId="0" borderId="111" xfId="15" applyNumberFormat="1" applyFill="1" applyBorder="1" applyAlignment="1">
      <alignment horizontal="right" vertical="center"/>
    </xf>
    <xf numFmtId="3" fontId="25" fillId="3" borderId="111" xfId="15" applyNumberFormat="1" applyFill="1" applyBorder="1" applyAlignment="1">
      <alignment horizontal="right" vertical="center"/>
    </xf>
    <xf numFmtId="3" fontId="24" fillId="18" borderId="136" xfId="15" applyNumberFormat="1" applyFont="1" applyFill="1" applyBorder="1" applyAlignment="1">
      <alignment horizontal="right" vertical="center"/>
    </xf>
    <xf numFmtId="3" fontId="24" fillId="18" borderId="125" xfId="15" applyNumberFormat="1" applyFont="1" applyFill="1" applyBorder="1" applyAlignment="1">
      <alignment horizontal="right" vertical="center"/>
    </xf>
    <xf numFmtId="3" fontId="25" fillId="0" borderId="0" xfId="15" applyNumberFormat="1" applyBorder="1" applyAlignment="1">
      <alignment horizontal="left" vertical="center"/>
    </xf>
    <xf numFmtId="0" fontId="25" fillId="0" borderId="0" xfId="15" applyBorder="1"/>
    <xf numFmtId="3" fontId="25" fillId="3" borderId="0" xfId="15" applyNumberFormat="1" applyFill="1" applyBorder="1" applyAlignment="1">
      <alignment horizontal="right" vertical="center"/>
    </xf>
    <xf numFmtId="165" fontId="25" fillId="0" borderId="0" xfId="1" applyNumberFormat="1" applyFont="1" applyBorder="1" applyAlignment="1">
      <alignment horizontal="right" vertical="center"/>
    </xf>
    <xf numFmtId="0" fontId="25" fillId="0" borderId="0" xfId="15" applyBorder="1" applyAlignment="1">
      <alignment vertical="center"/>
    </xf>
    <xf numFmtId="0" fontId="1" fillId="0" borderId="0" xfId="79" applyBorder="1"/>
    <xf numFmtId="165" fontId="25" fillId="0" borderId="0" xfId="1" applyNumberFormat="1" applyFont="1" applyBorder="1" applyAlignment="1">
      <alignment horizontal="right"/>
    </xf>
    <xf numFmtId="0" fontId="25" fillId="0" borderId="134" xfId="15" applyBorder="1" applyAlignment="1">
      <alignment horizontal="left" vertical="center"/>
    </xf>
    <xf numFmtId="0" fontId="25" fillId="0" borderId="77" xfId="15" applyBorder="1"/>
    <xf numFmtId="0" fontId="25" fillId="0" borderId="78" xfId="15" applyBorder="1"/>
    <xf numFmtId="3" fontId="25" fillId="0" borderId="159" xfId="15" applyNumberFormat="1" applyFill="1" applyBorder="1" applyAlignment="1">
      <alignment horizontal="right" vertical="center"/>
    </xf>
    <xf numFmtId="165" fontId="24" fillId="33" borderId="25" xfId="1" applyNumberFormat="1" applyFont="1" applyFill="1" applyBorder="1" applyAlignment="1">
      <alignment vertical="center"/>
    </xf>
    <xf numFmtId="0" fontId="25" fillId="0" borderId="0" xfId="15" applyBorder="1" applyAlignment="1">
      <alignment horizontal="left" vertical="center" wrapText="1"/>
    </xf>
    <xf numFmtId="0" fontId="1" fillId="0" borderId="0" xfId="78" applyBorder="1"/>
    <xf numFmtId="0" fontId="24" fillId="10" borderId="0" xfId="15" applyFont="1" applyFill="1"/>
    <xf numFmtId="3" fontId="24" fillId="10" borderId="0" xfId="15" applyNumberFormat="1" applyFont="1" applyFill="1"/>
    <xf numFmtId="0" fontId="25" fillId="0" borderId="160" xfId="15" applyBorder="1" applyAlignment="1">
      <alignment horizontal="left" vertical="center"/>
    </xf>
    <xf numFmtId="0" fontId="25" fillId="0" borderId="65" xfId="15" applyBorder="1" applyAlignment="1">
      <alignment horizontal="left" vertical="center"/>
    </xf>
    <xf numFmtId="0" fontId="25" fillId="0" borderId="161" xfId="15" applyBorder="1" applyAlignment="1">
      <alignment horizontal="left" vertical="center"/>
    </xf>
    <xf numFmtId="3" fontId="25" fillId="3" borderId="113" xfId="15" applyNumberFormat="1" applyFill="1" applyBorder="1" applyAlignment="1">
      <alignment horizontal="right" vertical="center"/>
    </xf>
    <xf numFmtId="3" fontId="25" fillId="0" borderId="109" xfId="15" applyNumberFormat="1" applyFill="1" applyBorder="1" applyAlignment="1">
      <alignment horizontal="right" vertical="center"/>
    </xf>
    <xf numFmtId="0" fontId="24" fillId="0" borderId="0" xfId="15" applyFont="1" applyFill="1" applyBorder="1" applyAlignment="1">
      <alignment horizontal="left" vertical="center"/>
    </xf>
    <xf numFmtId="0" fontId="24" fillId="0" borderId="0" xfId="15" applyFont="1" applyFill="1" applyBorder="1" applyAlignment="1">
      <alignment horizontal="left"/>
    </xf>
    <xf numFmtId="3" fontId="24" fillId="0" borderId="0" xfId="15" applyNumberFormat="1" applyFont="1" applyFill="1" applyBorder="1" applyAlignment="1">
      <alignment horizontal="right" vertical="center"/>
    </xf>
    <xf numFmtId="0" fontId="25" fillId="0" borderId="0" xfId="15" applyFill="1" applyAlignment="1">
      <alignment vertical="center"/>
    </xf>
    <xf numFmtId="3" fontId="24" fillId="28" borderId="81" xfId="15" applyNumberFormat="1" applyFont="1" applyFill="1" applyBorder="1" applyAlignment="1">
      <alignment horizontal="right" vertical="center"/>
    </xf>
    <xf numFmtId="0" fontId="24" fillId="28" borderId="116" xfId="15" applyFont="1" applyFill="1" applyBorder="1" applyAlignment="1">
      <alignment horizontal="center" vertical="center" wrapText="1"/>
    </xf>
    <xf numFmtId="3" fontId="25" fillId="0" borderId="115" xfId="15" applyNumberFormat="1" applyFill="1" applyBorder="1" applyAlignment="1">
      <alignment horizontal="right" vertical="center"/>
    </xf>
    <xf numFmtId="3" fontId="24" fillId="25" borderId="0" xfId="15" applyNumberFormat="1" applyFont="1" applyFill="1" applyBorder="1" applyAlignment="1">
      <alignment horizontal="center"/>
    </xf>
    <xf numFmtId="3" fontId="24" fillId="25" borderId="113" xfId="15" applyNumberFormat="1" applyFont="1" applyFill="1" applyBorder="1" applyAlignment="1">
      <alignment horizontal="center" vertical="center"/>
    </xf>
    <xf numFmtId="0" fontId="24" fillId="29" borderId="21" xfId="15" applyFont="1" applyFill="1" applyBorder="1" applyAlignment="1">
      <alignment vertical="center"/>
    </xf>
    <xf numFmtId="0" fontId="24" fillId="29" borderId="17" xfId="15" applyFont="1" applyFill="1" applyBorder="1" applyAlignment="1">
      <alignment vertical="center"/>
    </xf>
    <xf numFmtId="3" fontId="24" fillId="29" borderId="31" xfId="15" applyNumberFormat="1" applyFont="1" applyFill="1" applyBorder="1" applyAlignment="1">
      <alignment vertical="center"/>
    </xf>
    <xf numFmtId="3" fontId="24" fillId="18" borderId="111" xfId="15" applyNumberFormat="1" applyFont="1" applyFill="1" applyBorder="1" applyAlignment="1">
      <alignment horizontal="right" vertical="center"/>
    </xf>
    <xf numFmtId="3" fontId="31" fillId="0" borderId="0" xfId="0" applyNumberFormat="1" applyFont="1" applyFill="1" applyAlignment="1">
      <alignment horizontal="right" vertical="top" wrapText="1"/>
    </xf>
    <xf numFmtId="3" fontId="71" fillId="0" borderId="0" xfId="0" applyNumberFormat="1" applyFont="1" applyFill="1" applyAlignment="1">
      <alignment horizontal="right" vertical="top" wrapText="1"/>
    </xf>
    <xf numFmtId="0" fontId="31" fillId="0" borderId="0" xfId="0" applyFont="1" applyFill="1" applyAlignment="1">
      <alignment horizontal="center" vertical="top" wrapText="1"/>
    </xf>
    <xf numFmtId="0" fontId="31" fillId="0" borderId="0" xfId="0" applyFont="1" applyFill="1" applyAlignment="1">
      <alignment horizontal="left" vertical="top" wrapText="1"/>
    </xf>
    <xf numFmtId="0" fontId="71" fillId="0" borderId="0" xfId="0" applyFont="1" applyFill="1" applyAlignment="1">
      <alignment horizontal="center" vertical="top" wrapText="1"/>
    </xf>
    <xf numFmtId="0" fontId="71" fillId="0" borderId="0" xfId="0" applyFont="1" applyFill="1" applyAlignment="1">
      <alignment horizontal="left" vertical="top" wrapText="1"/>
    </xf>
    <xf numFmtId="0" fontId="71" fillId="0" borderId="31" xfId="0" applyFont="1" applyFill="1" applyBorder="1" applyAlignment="1">
      <alignment horizontal="left" vertical="top" wrapText="1"/>
    </xf>
    <xf numFmtId="3" fontId="71" fillId="0" borderId="31" xfId="0" applyNumberFormat="1" applyFont="1" applyFill="1" applyBorder="1" applyAlignment="1">
      <alignment horizontal="right" vertical="top" wrapText="1"/>
    </xf>
    <xf numFmtId="0" fontId="31" fillId="0" borderId="74" xfId="0" applyFont="1" applyFill="1" applyBorder="1" applyAlignment="1">
      <alignment horizontal="center" vertical="top" wrapText="1"/>
    </xf>
    <xf numFmtId="0" fontId="31" fillId="0" borderId="74" xfId="0" applyFont="1" applyFill="1" applyBorder="1" applyAlignment="1">
      <alignment horizontal="left" vertical="top" wrapText="1"/>
    </xf>
    <xf numFmtId="3" fontId="31" fillId="0" borderId="74" xfId="0" applyNumberFormat="1" applyFont="1" applyFill="1" applyBorder="1" applyAlignment="1">
      <alignment horizontal="right" vertical="top" wrapText="1"/>
    </xf>
    <xf numFmtId="0" fontId="71" fillId="0" borderId="74" xfId="0" applyFont="1" applyFill="1" applyBorder="1" applyAlignment="1">
      <alignment horizontal="center" vertical="top" wrapText="1"/>
    </xf>
    <xf numFmtId="0" fontId="71" fillId="0" borderId="74" xfId="0" applyFont="1" applyFill="1" applyBorder="1" applyAlignment="1">
      <alignment horizontal="left" vertical="top" wrapText="1"/>
    </xf>
    <xf numFmtId="3" fontId="71" fillId="0" borderId="74" xfId="0" applyNumberFormat="1" applyFont="1" applyFill="1" applyBorder="1" applyAlignment="1">
      <alignment horizontal="right" vertical="top" wrapText="1"/>
    </xf>
    <xf numFmtId="0" fontId="31" fillId="0" borderId="163" xfId="0" applyFont="1" applyFill="1" applyBorder="1" applyAlignment="1">
      <alignment horizontal="center" vertical="top" wrapText="1"/>
    </xf>
    <xf numFmtId="0" fontId="31" fillId="0" borderId="65" xfId="0" applyFont="1" applyFill="1" applyBorder="1" applyAlignment="1">
      <alignment horizontal="left" vertical="top" wrapText="1"/>
    </xf>
    <xf numFmtId="3" fontId="31" fillId="0" borderId="161" xfId="0" applyNumberFormat="1" applyFont="1" applyFill="1" applyBorder="1" applyAlignment="1">
      <alignment horizontal="right" vertical="top" wrapText="1"/>
    </xf>
    <xf numFmtId="0" fontId="31" fillId="0" borderId="7" xfId="0" applyFont="1" applyFill="1" applyBorder="1" applyAlignment="1">
      <alignment horizontal="center" vertical="top" wrapText="1"/>
    </xf>
    <xf numFmtId="0" fontId="31" fillId="0" borderId="0" xfId="0" applyFont="1" applyFill="1" applyBorder="1" applyAlignment="1">
      <alignment horizontal="left" vertical="top" wrapText="1"/>
    </xf>
    <xf numFmtId="3" fontId="31" fillId="0" borderId="24" xfId="0" applyNumberFormat="1" applyFont="1" applyFill="1" applyBorder="1" applyAlignment="1">
      <alignment horizontal="right" vertical="top" wrapText="1"/>
    </xf>
    <xf numFmtId="0" fontId="71" fillId="0" borderId="7" xfId="0" applyFont="1" applyFill="1" applyBorder="1" applyAlignment="1">
      <alignment horizontal="center" vertical="top" wrapText="1"/>
    </xf>
    <xf numFmtId="0" fontId="71" fillId="0" borderId="0" xfId="0" applyFont="1" applyFill="1" applyBorder="1" applyAlignment="1">
      <alignment horizontal="left" vertical="top" wrapText="1"/>
    </xf>
    <xf numFmtId="3" fontId="71" fillId="0" borderId="24" xfId="0" applyNumberFormat="1" applyFont="1" applyFill="1" applyBorder="1" applyAlignment="1">
      <alignment horizontal="right" vertical="top" wrapText="1"/>
    </xf>
    <xf numFmtId="0" fontId="71" fillId="0" borderId="67" xfId="0" applyFont="1" applyFill="1" applyBorder="1" applyAlignment="1">
      <alignment horizontal="center" vertical="top" wrapText="1"/>
    </xf>
    <xf numFmtId="0" fontId="71" fillId="0" borderId="72" xfId="0" applyFont="1" applyFill="1" applyBorder="1" applyAlignment="1">
      <alignment horizontal="left" vertical="top" wrapText="1"/>
    </xf>
    <xf numFmtId="3" fontId="71" fillId="0" borderId="68" xfId="0" applyNumberFormat="1" applyFont="1" applyFill="1" applyBorder="1" applyAlignment="1">
      <alignment horizontal="right" vertical="top" wrapText="1"/>
    </xf>
    <xf numFmtId="3" fontId="31" fillId="0" borderId="65" xfId="0" applyNumberFormat="1" applyFont="1" applyFill="1" applyBorder="1" applyAlignment="1">
      <alignment horizontal="right" vertical="top" wrapText="1"/>
    </xf>
    <xf numFmtId="3" fontId="31" fillId="0" borderId="0" xfId="0" applyNumberFormat="1" applyFont="1" applyFill="1" applyBorder="1" applyAlignment="1">
      <alignment horizontal="right" vertical="top" wrapText="1"/>
    </xf>
    <xf numFmtId="3" fontId="71" fillId="0" borderId="72" xfId="0" applyNumberFormat="1" applyFont="1" applyFill="1" applyBorder="1" applyAlignment="1">
      <alignment horizontal="right" vertical="top" wrapText="1"/>
    </xf>
    <xf numFmtId="0" fontId="71" fillId="0" borderId="164" xfId="0" applyFont="1" applyFill="1" applyBorder="1" applyAlignment="1">
      <alignment horizontal="center" vertical="top" wrapText="1"/>
    </xf>
    <xf numFmtId="0" fontId="71" fillId="0" borderId="164" xfId="0" applyFont="1" applyFill="1" applyBorder="1" applyAlignment="1">
      <alignment horizontal="left" vertical="top" wrapText="1"/>
    </xf>
    <xf numFmtId="3" fontId="71" fillId="0" borderId="164" xfId="0" applyNumberFormat="1" applyFont="1" applyFill="1" applyBorder="1" applyAlignment="1">
      <alignment horizontal="right" vertical="top" wrapText="1"/>
    </xf>
    <xf numFmtId="0" fontId="31" fillId="0" borderId="22" xfId="0" applyFont="1" applyFill="1" applyBorder="1" applyAlignment="1">
      <alignment horizontal="center" vertical="top" wrapText="1"/>
    </xf>
    <xf numFmtId="0" fontId="31" fillId="0" borderId="22" xfId="0" applyFont="1" applyFill="1" applyBorder="1" applyAlignment="1">
      <alignment horizontal="left" vertical="top" wrapText="1"/>
    </xf>
    <xf numFmtId="3" fontId="31" fillId="0" borderId="22" xfId="0" applyNumberFormat="1" applyFont="1" applyFill="1" applyBorder="1" applyAlignment="1">
      <alignment horizontal="right" vertical="top" wrapText="1"/>
    </xf>
    <xf numFmtId="0" fontId="71" fillId="0" borderId="22" xfId="0" applyFont="1" applyFill="1" applyBorder="1" applyAlignment="1">
      <alignment horizontal="center" vertical="top" wrapText="1"/>
    </xf>
    <xf numFmtId="0" fontId="71" fillId="0" borderId="22" xfId="0" applyFont="1" applyFill="1" applyBorder="1" applyAlignment="1">
      <alignment horizontal="left" vertical="top" wrapText="1"/>
    </xf>
    <xf numFmtId="3" fontId="71" fillId="0" borderId="22" xfId="0" applyNumberFormat="1" applyFont="1" applyFill="1" applyBorder="1" applyAlignment="1">
      <alignment horizontal="right" vertical="top" wrapText="1"/>
    </xf>
    <xf numFmtId="0" fontId="31" fillId="0" borderId="69" xfId="0" applyFont="1" applyFill="1" applyBorder="1" applyAlignment="1">
      <alignment horizontal="center" vertical="top" wrapText="1"/>
    </xf>
    <xf numFmtId="0" fontId="31" fillId="0" borderId="69" xfId="0" applyFont="1" applyFill="1" applyBorder="1" applyAlignment="1">
      <alignment horizontal="left" vertical="top" wrapText="1"/>
    </xf>
    <xf numFmtId="3" fontId="31" fillId="0" borderId="69" xfId="0" applyNumberFormat="1" applyFont="1" applyFill="1" applyBorder="1" applyAlignment="1">
      <alignment horizontal="right" vertical="top" wrapText="1"/>
    </xf>
    <xf numFmtId="0" fontId="31" fillId="0" borderId="164" xfId="0" applyFont="1" applyFill="1" applyBorder="1" applyAlignment="1">
      <alignment horizontal="center" vertical="top" wrapText="1"/>
    </xf>
    <xf numFmtId="0" fontId="31" fillId="0" borderId="164" xfId="0" applyFont="1" applyFill="1" applyBorder="1" applyAlignment="1">
      <alignment horizontal="left" vertical="top" wrapText="1"/>
    </xf>
    <xf numFmtId="3" fontId="31" fillId="0" borderId="164" xfId="0" applyNumberFormat="1" applyFont="1" applyFill="1" applyBorder="1" applyAlignment="1">
      <alignment horizontal="right" vertical="top" wrapText="1"/>
    </xf>
    <xf numFmtId="0" fontId="71" fillId="0" borderId="69" xfId="0" applyFont="1" applyFill="1" applyBorder="1" applyAlignment="1">
      <alignment horizontal="center" vertical="top" wrapText="1"/>
    </xf>
    <xf numFmtId="0" fontId="71" fillId="0" borderId="69" xfId="0" applyFont="1" applyFill="1" applyBorder="1" applyAlignment="1">
      <alignment horizontal="left" vertical="top" wrapText="1"/>
    </xf>
    <xf numFmtId="3" fontId="71" fillId="0" borderId="69" xfId="0" applyNumberFormat="1" applyFont="1" applyFill="1" applyBorder="1" applyAlignment="1">
      <alignment horizontal="right" vertical="top" wrapText="1"/>
    </xf>
    <xf numFmtId="0" fontId="26" fillId="12" borderId="35" xfId="0" applyFont="1" applyFill="1" applyBorder="1" applyAlignment="1">
      <alignment wrapText="1"/>
    </xf>
    <xf numFmtId="171" fontId="0" fillId="11" borderId="111" xfId="1" applyNumberFormat="1" applyFont="1" applyFill="1" applyBorder="1"/>
    <xf numFmtId="171" fontId="0" fillId="34" borderId="111" xfId="1" applyNumberFormat="1" applyFont="1" applyFill="1" applyBorder="1"/>
    <xf numFmtId="165" fontId="0" fillId="34" borderId="74" xfId="1" applyNumberFormat="1" applyFont="1" applyFill="1" applyBorder="1"/>
    <xf numFmtId="165" fontId="0" fillId="11" borderId="7" xfId="1" applyNumberFormat="1" applyFont="1" applyFill="1" applyBorder="1"/>
    <xf numFmtId="171" fontId="0" fillId="11" borderId="7" xfId="1" applyNumberFormat="1" applyFont="1" applyFill="1" applyBorder="1"/>
    <xf numFmtId="0" fontId="31" fillId="0" borderId="0" xfId="0" applyFont="1" applyFill="1"/>
    <xf numFmtId="0" fontId="0" fillId="0" borderId="0" xfId="0" applyFont="1"/>
    <xf numFmtId="49" fontId="0" fillId="0" borderId="0" xfId="0" applyNumberFormat="1" applyFont="1" applyBorder="1"/>
    <xf numFmtId="49" fontId="0" fillId="0" borderId="0" xfId="0" applyNumberFormat="1" applyFont="1"/>
    <xf numFmtId="0" fontId="31" fillId="0" borderId="0" xfId="0" applyFont="1" applyProtection="1"/>
    <xf numFmtId="3" fontId="25" fillId="11" borderId="69" xfId="0" applyNumberFormat="1" applyFont="1" applyFill="1" applyBorder="1" applyAlignment="1">
      <alignment horizontal="right" vertical="top" wrapText="1"/>
    </xf>
    <xf numFmtId="3" fontId="25" fillId="11" borderId="165" xfId="0" applyNumberFormat="1" applyFont="1" applyFill="1" applyBorder="1" applyAlignment="1">
      <alignment horizontal="right" vertical="top" wrapText="1"/>
    </xf>
    <xf numFmtId="3" fontId="25" fillId="10" borderId="165" xfId="0" applyNumberFormat="1" applyFont="1" applyFill="1" applyBorder="1" applyAlignment="1">
      <alignment horizontal="right" vertical="top" wrapText="1"/>
    </xf>
    <xf numFmtId="3" fontId="25" fillId="0" borderId="165" xfId="0" applyNumberFormat="1" applyFont="1" applyBorder="1" applyAlignment="1">
      <alignment horizontal="right" vertical="top" wrapText="1"/>
    </xf>
    <xf numFmtId="0" fontId="24" fillId="27" borderId="96" xfId="10" applyFont="1" applyFill="1" applyBorder="1" applyAlignment="1">
      <alignment horizontal="center" wrapText="1"/>
    </xf>
    <xf numFmtId="0" fontId="24" fillId="27" borderId="97" xfId="10" applyFont="1" applyFill="1" applyBorder="1" applyAlignment="1">
      <alignment horizontal="center" wrapText="1"/>
    </xf>
    <xf numFmtId="0" fontId="24" fillId="25" borderId="96" xfId="10" applyFont="1" applyFill="1" applyBorder="1" applyAlignment="1">
      <alignment horizontal="center" wrapText="1"/>
    </xf>
    <xf numFmtId="0" fontId="24" fillId="25" borderId="97" xfId="10" applyFont="1" applyFill="1" applyBorder="1" applyAlignment="1">
      <alignment horizontal="center" wrapText="1"/>
    </xf>
    <xf numFmtId="0" fontId="24" fillId="26" borderId="88" xfId="10" applyFont="1" applyFill="1" applyBorder="1" applyAlignment="1"/>
    <xf numFmtId="0" fontId="26" fillId="26" borderId="88" xfId="0" applyFont="1" applyFill="1" applyBorder="1" applyAlignment="1"/>
    <xf numFmtId="0" fontId="24" fillId="10" borderId="88" xfId="10" applyFont="1" applyFill="1" applyBorder="1" applyAlignment="1"/>
    <xf numFmtId="0" fontId="26" fillId="10" borderId="88" xfId="0" applyFont="1" applyFill="1" applyBorder="1" applyAlignment="1"/>
    <xf numFmtId="0" fontId="24" fillId="26" borderId="96" xfId="10" applyFont="1" applyFill="1" applyBorder="1" applyAlignment="1">
      <alignment horizontal="center" wrapText="1"/>
    </xf>
    <xf numFmtId="0" fontId="24" fillId="26" borderId="91" xfId="10" applyFont="1" applyFill="1" applyBorder="1" applyAlignment="1">
      <alignment horizontal="center" wrapText="1"/>
    </xf>
    <xf numFmtId="0" fontId="24" fillId="0" borderId="93" xfId="10" applyFont="1" applyBorder="1" applyAlignment="1">
      <alignment horizontal="center" wrapText="1"/>
    </xf>
    <xf numFmtId="0" fontId="25" fillId="0" borderId="93" xfId="10" applyBorder="1" applyAlignment="1">
      <alignment horizontal="center" wrapText="1"/>
    </xf>
    <xf numFmtId="0" fontId="25" fillId="0" borderId="95" xfId="10" applyBorder="1" applyAlignment="1">
      <alignment horizontal="center" wrapText="1"/>
    </xf>
    <xf numFmtId="0" fontId="24" fillId="0" borderId="94" xfId="10" applyFont="1" applyBorder="1" applyAlignment="1">
      <alignment horizontal="center" wrapText="1"/>
    </xf>
    <xf numFmtId="0" fontId="24" fillId="0" borderId="96" xfId="10" applyFont="1" applyBorder="1" applyAlignment="1">
      <alignment horizontal="center" wrapText="1"/>
    </xf>
    <xf numFmtId="0" fontId="24" fillId="0" borderId="97" xfId="10" applyFont="1" applyBorder="1" applyAlignment="1">
      <alignment horizontal="center" wrapText="1"/>
    </xf>
    <xf numFmtId="0" fontId="24" fillId="24" borderId="96" xfId="10" applyFont="1" applyFill="1" applyBorder="1" applyAlignment="1">
      <alignment horizontal="center" wrapText="1"/>
    </xf>
    <xf numFmtId="0" fontId="24" fillId="24" borderId="97" xfId="10" applyFont="1" applyFill="1" applyBorder="1" applyAlignment="1">
      <alignment horizontal="center" wrapText="1"/>
    </xf>
    <xf numFmtId="0" fontId="24" fillId="18" borderId="94" xfId="10" applyFont="1" applyFill="1" applyBorder="1" applyAlignment="1">
      <alignment horizontal="center" wrapText="1"/>
    </xf>
    <xf numFmtId="0" fontId="25" fillId="18" borderId="93" xfId="10" applyFill="1" applyBorder="1" applyAlignment="1">
      <alignment horizontal="center" wrapText="1"/>
    </xf>
    <xf numFmtId="0" fontId="25" fillId="18" borderId="95" xfId="10" applyFill="1" applyBorder="1" applyAlignment="1">
      <alignment horizontal="center" wrapText="1"/>
    </xf>
    <xf numFmtId="0" fontId="24" fillId="18" borderId="96" xfId="10" applyFont="1" applyFill="1" applyBorder="1" applyAlignment="1">
      <alignment horizontal="center" wrapText="1"/>
    </xf>
    <xf numFmtId="0" fontId="24" fillId="18" borderId="97" xfId="10" applyFont="1" applyFill="1" applyBorder="1" applyAlignment="1">
      <alignment horizontal="center" wrapText="1"/>
    </xf>
    <xf numFmtId="0" fontId="52" fillId="0" borderId="0" xfId="71" applyFont="1" applyAlignment="1">
      <alignment horizontal="left" vertical="center"/>
    </xf>
    <xf numFmtId="0" fontId="26" fillId="0" borderId="0" xfId="72" applyFont="1" applyAlignment="1">
      <alignment horizontal="left"/>
    </xf>
    <xf numFmtId="0" fontId="53" fillId="0" borderId="0" xfId="71" applyFont="1" applyAlignment="1">
      <alignment horizontal="left" vertical="center"/>
    </xf>
    <xf numFmtId="0" fontId="53" fillId="20" borderId="75" xfId="71" applyFont="1" applyFill="1" applyBorder="1" applyAlignment="1">
      <alignment horizontal="left" vertical="center"/>
    </xf>
    <xf numFmtId="0" fontId="53" fillId="20" borderId="77" xfId="71" applyFont="1" applyFill="1" applyBorder="1" applyAlignment="1">
      <alignment horizontal="left" vertical="center"/>
    </xf>
    <xf numFmtId="0" fontId="37" fillId="0" borderId="0" xfId="72" applyFont="1" applyAlignment="1">
      <alignment horizontal="left"/>
    </xf>
    <xf numFmtId="0" fontId="28" fillId="0" borderId="72" xfId="71" applyFont="1" applyBorder="1" applyAlignment="1">
      <alignment horizontal="left"/>
    </xf>
    <xf numFmtId="0" fontId="28" fillId="20" borderId="75" xfId="72" applyFont="1" applyFill="1" applyBorder="1" applyAlignment="1">
      <alignment horizontal="left" vertical="center"/>
    </xf>
    <xf numFmtId="0" fontId="28" fillId="20" borderId="77" xfId="72" applyFont="1" applyFill="1" applyBorder="1" applyAlignment="1">
      <alignment horizontal="left" vertical="center"/>
    </xf>
    <xf numFmtId="0" fontId="25" fillId="25" borderId="21" xfId="74" applyFont="1" applyFill="1" applyBorder="1" applyAlignment="1">
      <alignment horizontal="center" vertical="top" wrapText="1"/>
    </xf>
    <xf numFmtId="0" fontId="64" fillId="25" borderId="17" xfId="74" applyFont="1" applyFill="1" applyBorder="1"/>
    <xf numFmtId="0" fontId="64" fillId="25" borderId="81" xfId="74" applyFont="1" applyFill="1" applyBorder="1"/>
    <xf numFmtId="0" fontId="25" fillId="0" borderId="134" xfId="15" applyBorder="1" applyAlignment="1">
      <alignment horizontal="left" vertical="center"/>
    </xf>
    <xf numFmtId="0" fontId="25" fillId="0" borderId="77" xfId="15" applyBorder="1" applyAlignment="1">
      <alignment horizontal="left" vertical="center"/>
    </xf>
    <xf numFmtId="0" fontId="25" fillId="0" borderId="78" xfId="15" applyBorder="1" applyAlignment="1">
      <alignment horizontal="left" vertical="center"/>
    </xf>
    <xf numFmtId="0" fontId="24" fillId="25" borderId="151" xfId="15" applyFont="1" applyFill="1" applyBorder="1" applyAlignment="1">
      <alignment horizontal="center" vertical="center"/>
    </xf>
    <xf numFmtId="0" fontId="24" fillId="25" borderId="14" xfId="15" applyFont="1" applyFill="1" applyBorder="1" applyAlignment="1">
      <alignment horizontal="center" vertical="center"/>
    </xf>
    <xf numFmtId="0" fontId="24" fillId="25" borderId="152" xfId="15" applyFont="1" applyFill="1" applyBorder="1" applyAlignment="1">
      <alignment horizontal="center" vertical="center"/>
    </xf>
    <xf numFmtId="0" fontId="24" fillId="25" borderId="153" xfId="15" applyFont="1" applyFill="1" applyBorder="1" applyAlignment="1">
      <alignment horizontal="center" vertical="center"/>
    </xf>
    <xf numFmtId="0" fontId="24" fillId="25" borderId="15" xfId="15" applyFont="1" applyFill="1" applyBorder="1" applyAlignment="1">
      <alignment horizontal="center" vertical="center"/>
    </xf>
    <xf numFmtId="0" fontId="24" fillId="25" borderId="154" xfId="15" applyFont="1" applyFill="1" applyBorder="1" applyAlignment="1">
      <alignment horizontal="center" vertical="center"/>
    </xf>
    <xf numFmtId="0" fontId="24" fillId="5" borderId="155" xfId="15" applyFont="1" applyFill="1" applyBorder="1" applyAlignment="1">
      <alignment horizontal="center" vertical="center" wrapText="1"/>
    </xf>
    <xf numFmtId="0" fontId="25" fillId="0" borderId="122" xfId="15" applyBorder="1" applyAlignment="1">
      <alignment vertical="center"/>
    </xf>
    <xf numFmtId="0" fontId="25" fillId="0" borderId="83" xfId="15" applyBorder="1" applyAlignment="1">
      <alignment vertical="center"/>
    </xf>
    <xf numFmtId="0" fontId="25" fillId="0" borderId="77" xfId="15" applyBorder="1" applyAlignment="1">
      <alignment horizontal="left"/>
    </xf>
    <xf numFmtId="0" fontId="25" fillId="0" borderId="78" xfId="15" applyBorder="1" applyAlignment="1">
      <alignment horizontal="left"/>
    </xf>
    <xf numFmtId="0" fontId="24" fillId="18" borderId="156" xfId="15" applyFont="1" applyFill="1" applyBorder="1" applyAlignment="1">
      <alignment horizontal="left" vertical="center"/>
    </xf>
    <xf numFmtId="0" fontId="24" fillId="18" borderId="157" xfId="15" applyFont="1" applyFill="1" applyBorder="1" applyAlignment="1">
      <alignment horizontal="left"/>
    </xf>
    <xf numFmtId="0" fontId="24" fillId="18" borderId="158" xfId="15" applyFont="1" applyFill="1" applyBorder="1" applyAlignment="1">
      <alignment horizontal="left"/>
    </xf>
    <xf numFmtId="0" fontId="25" fillId="18" borderId="134" xfId="15" applyFill="1" applyBorder="1" applyAlignment="1">
      <alignment horizontal="left" vertical="center"/>
    </xf>
    <xf numFmtId="0" fontId="25" fillId="18" borderId="77" xfId="15" applyFill="1" applyBorder="1" applyAlignment="1">
      <alignment horizontal="left" vertical="center"/>
    </xf>
    <xf numFmtId="0" fontId="25" fillId="18" borderId="78" xfId="15" applyFill="1" applyBorder="1" applyAlignment="1">
      <alignment horizontal="left" vertical="center"/>
    </xf>
    <xf numFmtId="0" fontId="24" fillId="25" borderId="160" xfId="15" applyFont="1" applyFill="1" applyBorder="1" applyAlignment="1">
      <alignment horizontal="left" vertical="center"/>
    </xf>
    <xf numFmtId="0" fontId="24" fillId="25" borderId="65" xfId="15" applyFont="1" applyFill="1" applyBorder="1" applyAlignment="1">
      <alignment horizontal="left"/>
    </xf>
    <xf numFmtId="0" fontId="24" fillId="25" borderId="161" xfId="15" applyFont="1" applyFill="1" applyBorder="1" applyAlignment="1">
      <alignment horizontal="left"/>
    </xf>
    <xf numFmtId="0" fontId="25" fillId="0" borderId="162" xfId="15" applyBorder="1" applyAlignment="1">
      <alignment horizontal="left" vertical="center"/>
    </xf>
    <xf numFmtId="0" fontId="25" fillId="0" borderId="72" xfId="15" applyBorder="1" applyAlignment="1">
      <alignment horizontal="left"/>
    </xf>
    <xf numFmtId="0" fontId="25" fillId="0" borderId="68" xfId="15" applyBorder="1" applyAlignment="1">
      <alignment horizontal="left"/>
    </xf>
    <xf numFmtId="0" fontId="25" fillId="0" borderId="134" xfId="15" applyBorder="1" applyAlignment="1">
      <alignment horizontal="left" vertical="center" wrapText="1"/>
    </xf>
    <xf numFmtId="0" fontId="1" fillId="0" borderId="77" xfId="78" applyBorder="1" applyAlignment="1">
      <alignment horizontal="left"/>
    </xf>
    <xf numFmtId="0" fontId="1" fillId="0" borderId="78" xfId="78" applyBorder="1" applyAlignment="1">
      <alignment horizontal="left"/>
    </xf>
    <xf numFmtId="0" fontId="0" fillId="0" borderId="77" xfId="0" applyBorder="1" applyAlignment="1">
      <alignment horizontal="left"/>
    </xf>
    <xf numFmtId="0" fontId="0" fillId="0" borderId="78" xfId="0" applyBorder="1" applyAlignment="1">
      <alignment horizontal="left"/>
    </xf>
    <xf numFmtId="0" fontId="1" fillId="0" borderId="0" xfId="79" applyBorder="1" applyAlignment="1">
      <alignment vertical="center"/>
    </xf>
    <xf numFmtId="0" fontId="25" fillId="0" borderId="77" xfId="15" applyBorder="1"/>
    <xf numFmtId="0" fontId="25" fillId="0" borderId="78" xfId="15" applyBorder="1"/>
    <xf numFmtId="0" fontId="24" fillId="18" borderId="157" xfId="15" applyFont="1" applyFill="1" applyBorder="1" applyAlignment="1">
      <alignment horizontal="left" vertical="center"/>
    </xf>
    <xf numFmtId="0" fontId="24" fillId="18" borderId="158" xfId="15" applyFont="1" applyFill="1" applyBorder="1" applyAlignment="1">
      <alignment horizontal="left" vertical="center"/>
    </xf>
    <xf numFmtId="0" fontId="70" fillId="0" borderId="0" xfId="15" applyFont="1" applyAlignment="1">
      <alignment horizontal="center"/>
    </xf>
    <xf numFmtId="0" fontId="24" fillId="28" borderId="155" xfId="15" applyFont="1" applyFill="1" applyBorder="1" applyAlignment="1">
      <alignment horizontal="left" vertical="center"/>
    </xf>
    <xf numFmtId="0" fontId="24" fillId="28" borderId="122" xfId="15" applyFont="1" applyFill="1" applyBorder="1" applyAlignment="1">
      <alignment horizontal="left" vertical="center"/>
    </xf>
    <xf numFmtId="0" fontId="0" fillId="0" borderId="77" xfId="0" applyBorder="1" applyAlignment="1">
      <alignment horizontal="left" vertical="center"/>
    </xf>
    <xf numFmtId="0" fontId="0" fillId="0" borderId="78" xfId="0" applyBorder="1" applyAlignment="1">
      <alignment horizontal="left" vertical="center"/>
    </xf>
    <xf numFmtId="0" fontId="24" fillId="28" borderId="21" xfId="15" applyFont="1" applyFill="1" applyBorder="1" applyAlignment="1">
      <alignment horizontal="left" vertical="center"/>
    </xf>
    <xf numFmtId="0" fontId="24" fillId="28" borderId="17" xfId="15" applyFont="1" applyFill="1" applyBorder="1" applyAlignment="1">
      <alignment horizontal="left" vertical="center"/>
    </xf>
    <xf numFmtId="0" fontId="24" fillId="33" borderId="21" xfId="15" applyFont="1" applyFill="1" applyBorder="1" applyAlignment="1">
      <alignment vertical="center"/>
    </xf>
    <xf numFmtId="0" fontId="24" fillId="33" borderId="17" xfId="15" applyFont="1" applyFill="1" applyBorder="1" applyAlignment="1">
      <alignment vertical="center"/>
    </xf>
    <xf numFmtId="0" fontId="26" fillId="9" borderId="63" xfId="19" applyFont="1" applyFill="1" applyBorder="1" applyAlignment="1">
      <alignment horizontal="center"/>
    </xf>
    <xf numFmtId="0" fontId="26" fillId="9" borderId="64" xfId="19" applyFont="1" applyFill="1" applyBorder="1" applyAlignment="1">
      <alignment horizontal="center"/>
    </xf>
    <xf numFmtId="0" fontId="64" fillId="25" borderId="17" xfId="74" applyFont="1" applyFill="1" applyBorder="1" applyProtection="1"/>
    <xf numFmtId="0" fontId="64" fillId="25" borderId="81" xfId="74" applyFont="1" applyFill="1" applyBorder="1" applyProtection="1"/>
    <xf numFmtId="0" fontId="41" fillId="0" borderId="148" xfId="77" applyFont="1" applyBorder="1" applyAlignment="1">
      <alignment horizontal="left" vertical="center" wrapText="1"/>
    </xf>
    <xf numFmtId="49" fontId="41" fillId="0" borderId="149" xfId="0" applyNumberFormat="1" applyFont="1" applyBorder="1" applyAlignment="1">
      <alignment horizontal="left" vertical="center"/>
    </xf>
    <xf numFmtId="49" fontId="41" fillId="0" borderId="149" xfId="0" applyNumberFormat="1" applyFont="1" applyBorder="1" applyAlignment="1">
      <alignment horizontal="right" vertical="center"/>
    </xf>
    <xf numFmtId="49" fontId="41" fillId="0" borderId="150" xfId="0" applyNumberFormat="1" applyFont="1" applyBorder="1" applyAlignment="1">
      <alignment horizontal="right" vertical="center"/>
    </xf>
    <xf numFmtId="0" fontId="41" fillId="0" borderId="0" xfId="76" applyFont="1" applyAlignment="1">
      <alignment horizontal="right" vertical="center"/>
    </xf>
    <xf numFmtId="49" fontId="0" fillId="0" borderId="145" xfId="0" applyNumberFormat="1" applyFont="1" applyBorder="1" applyAlignment="1">
      <alignment horizontal="center"/>
    </xf>
    <xf numFmtId="49" fontId="0" fillId="0" borderId="146" xfId="0" applyNumberFormat="1" applyFont="1" applyBorder="1" applyAlignment="1">
      <alignment horizontal="center"/>
    </xf>
    <xf numFmtId="49" fontId="0" fillId="0" borderId="147" xfId="0" applyNumberFormat="1" applyFont="1" applyBorder="1" applyAlignment="1">
      <alignment horizontal="center"/>
    </xf>
    <xf numFmtId="0" fontId="68" fillId="0" borderId="0" xfId="0" applyFont="1" applyAlignment="1">
      <alignment horizontal="center" vertical="center" wrapText="1"/>
    </xf>
    <xf numFmtId="49" fontId="69" fillId="0" borderId="0" xfId="77" applyNumberFormat="1" applyFont="1" applyFill="1" applyBorder="1" applyAlignment="1">
      <alignment horizontal="right"/>
    </xf>
    <xf numFmtId="49" fontId="24" fillId="0" borderId="142" xfId="77" applyNumberFormat="1" applyFont="1" applyBorder="1" applyAlignment="1">
      <alignment horizontal="center" vertical="center" wrapText="1"/>
    </xf>
    <xf numFmtId="49" fontId="24" fillId="0" borderId="143" xfId="77" applyNumberFormat="1" applyFont="1" applyBorder="1" applyAlignment="1">
      <alignment horizontal="center" vertical="center" wrapText="1"/>
    </xf>
    <xf numFmtId="49" fontId="24" fillId="0" borderId="144" xfId="77" applyNumberFormat="1" applyFont="1" applyBorder="1" applyAlignment="1">
      <alignment horizontal="center" vertical="center" wrapText="1"/>
    </xf>
    <xf numFmtId="0" fontId="25" fillId="9" borderId="1" xfId="14" applyFill="1" applyBorder="1" applyAlignment="1">
      <alignment horizontal="center"/>
    </xf>
    <xf numFmtId="0" fontId="39" fillId="0" borderId="0" xfId="15" applyFont="1" applyFill="1" applyAlignment="1">
      <alignment horizontal="center"/>
    </xf>
    <xf numFmtId="0" fontId="36" fillId="0" borderId="0" xfId="10" applyFont="1" applyAlignment="1">
      <alignment horizontal="center"/>
    </xf>
    <xf numFmtId="0" fontId="43" fillId="25" borderId="80" xfId="10" applyFont="1" applyFill="1" applyBorder="1" applyAlignment="1">
      <alignment horizontal="center"/>
    </xf>
    <xf numFmtId="0" fontId="43" fillId="25" borderId="65" xfId="10" applyFont="1" applyFill="1" applyBorder="1" applyAlignment="1">
      <alignment horizontal="center"/>
    </xf>
    <xf numFmtId="0" fontId="43" fillId="25" borderId="82" xfId="10" applyFont="1" applyFill="1" applyBorder="1" applyAlignment="1">
      <alignment horizontal="center"/>
    </xf>
    <xf numFmtId="0" fontId="39" fillId="0" borderId="0" xfId="10" applyFont="1" applyAlignment="1">
      <alignment horizontal="center" wrapText="1"/>
    </xf>
  </cellXfs>
  <cellStyles count="81">
    <cellStyle name="Ezres" xfId="1" builtinId="3"/>
    <cellStyle name="Ezres 2" xfId="2"/>
    <cellStyle name="Ezres 2 2" xfId="3"/>
    <cellStyle name="Ezres 2 3" xfId="40"/>
    <cellStyle name="Ezres 3" xfId="4"/>
    <cellStyle name="Ezres 4" xfId="62"/>
    <cellStyle name="Ezres 4 2" xfId="5"/>
    <cellStyle name="Ezres 4 3" xfId="54"/>
    <cellStyle name="Ezres 4 3 2 2" xfId="60"/>
    <cellStyle name="Ezres 4 5 2 2 2 2" xfId="63"/>
    <cellStyle name="Ezres 4 5 2 2 2 2 2" xfId="64"/>
    <cellStyle name="Ezres 6" xfId="6"/>
    <cellStyle name="Ezres 6 2" xfId="23"/>
    <cellStyle name="Ezres 7 2" xfId="7"/>
    <cellStyle name="Ezres 7 2 2" xfId="26"/>
    <cellStyle name="Ezres 7 2 2 2" xfId="66"/>
    <cellStyle name="Normál" xfId="0" builtinId="0"/>
    <cellStyle name="Normál 11 2 2 2 2 2 2" xfId="79"/>
    <cellStyle name="Normál 12" xfId="67"/>
    <cellStyle name="Normál 2" xfId="8"/>
    <cellStyle name="Normál 2 3" xfId="24"/>
    <cellStyle name="Normál 3" xfId="9"/>
    <cellStyle name="Normál 3 2" xfId="10"/>
    <cellStyle name="Normál 3 3 2" xfId="28"/>
    <cellStyle name="Normál 3 4 2 2" xfId="25"/>
    <cellStyle name="Normál 3 4 2 2 3 2 2" xfId="29"/>
    <cellStyle name="Normál 3 4 2 2 3 2 2 2 2 2 2 2" xfId="39"/>
    <cellStyle name="Normál 3 4 2 2 3 2 2 2 2 2 2 2 2 2" xfId="42"/>
    <cellStyle name="Normál 3 4 2 2 3 2 2 2 2 2 2 2 2 2 2" xfId="49"/>
    <cellStyle name="Normál 3 4 2 2 3 2 2 2 2 2 2 2 2 2 2 3 2" xfId="53"/>
    <cellStyle name="Normál 3 4 2 2 3 2 2 2 2 2 2 2 2 2 2 3 2 2 2" xfId="59"/>
    <cellStyle name="Normál 3 4 2 2 3 2 2 2 2 2 2 2 2 2 2 3 2 2 2 2" xfId="72"/>
    <cellStyle name="Normál 3 4 2 2 3 2 2 2 2 3 2" xfId="38"/>
    <cellStyle name="Normál 3 4 2 2 3 2 2 2 2 3 2 2 2" xfId="41"/>
    <cellStyle name="Normál 3 4 2 2 3 2 2 2 2 3 2 2 2 2" xfId="50"/>
    <cellStyle name="Normál 3 4 2 2 3 2 2 2 2 3 2 2 2 2 3 2" xfId="55"/>
    <cellStyle name="Normál 3 4 2 2 3 2 2 2 2 3 2 2 2 2 3 2 2 2" xfId="58"/>
    <cellStyle name="Normál 3 4 2 2 3 2 2 2 2 3 2 2 2 2 3 2 2 2 2" xfId="71"/>
    <cellStyle name="Normál 3 5 2" xfId="22"/>
    <cellStyle name="Normál 3 5 2 3" xfId="31"/>
    <cellStyle name="Normál 3 5 2 3 2" xfId="33"/>
    <cellStyle name="Normál 3 5 2 3 2 2" xfId="45"/>
    <cellStyle name="Normál 3 5 2 3 2 3" xfId="47"/>
    <cellStyle name="Normál 3 5 2 3 2 3 2" xfId="61"/>
    <cellStyle name="Normál 3 5 2 3 2 3 2 2" xfId="69"/>
    <cellStyle name="Normál 3 5 2 3 2 3 2 2 2" xfId="73"/>
    <cellStyle name="Normál 4" xfId="11"/>
    <cellStyle name="Normál 4 2" xfId="12"/>
    <cellStyle name="Normál 4 2 2" xfId="13"/>
    <cellStyle name="Normál 4 3" xfId="14"/>
    <cellStyle name="Normál 5" xfId="21"/>
    <cellStyle name="Normál 5 2" xfId="15"/>
    <cellStyle name="Normál 5 3" xfId="32"/>
    <cellStyle name="Normál 5 4" xfId="34"/>
    <cellStyle name="Normál 5 4 2 2" xfId="30"/>
    <cellStyle name="Normál 5 4 2 2 2 2 2 2" xfId="37"/>
    <cellStyle name="Normál 5 4 2 2 2 2 2 2 2 2" xfId="43"/>
    <cellStyle name="Normál 5 4 2 2 2 2 2 2 2 2 2" xfId="51"/>
    <cellStyle name="Normál 5 4 2 2 2 2 2 2 2 2 4" xfId="75"/>
    <cellStyle name="Normál 5 4 3 2 3 2 2 2 2 2 2" xfId="78"/>
    <cellStyle name="Normál 5 4 3 3" xfId="35"/>
    <cellStyle name="Normál 5 4 3 3 2 2 2 2" xfId="36"/>
    <cellStyle name="Normál 5 4 3 3 2 2 2 2 2 2" xfId="44"/>
    <cellStyle name="Normál 5 4 3 3 2 2 2 2 2 2 2" xfId="52"/>
    <cellStyle name="Normál 5 4 3 3 2 2 2 2 2 2 2 3 2" xfId="56"/>
    <cellStyle name="Normál 5 4 3 3 2 2 2 2 2 2 2 3 2 2" xfId="68"/>
    <cellStyle name="Normál 5 5" xfId="46"/>
    <cellStyle name="Normál 5 6" xfId="48"/>
    <cellStyle name="Normál 5 7" xfId="57"/>
    <cellStyle name="Normál 5 8" xfId="70"/>
    <cellStyle name="Normál 6" xfId="74"/>
    <cellStyle name="Normál 6 2" xfId="27"/>
    <cellStyle name="Normál 7" xfId="76"/>
    <cellStyle name="Normál 8" xfId="80"/>
    <cellStyle name="Normál 9" xfId="65"/>
    <cellStyle name="Normál_2007.költségv.táblák 2" xfId="16"/>
    <cellStyle name="Normál_2007.költségv.táblák 3" xfId="17"/>
    <cellStyle name="Normál_2-1, 2-2 melléklet 2006" xfId="18"/>
    <cellStyle name="Normál_6.MELL.szoc.tábla" xfId="19"/>
    <cellStyle name="Normál_Intézményi kiadás 2008" xfId="20"/>
    <cellStyle name="Normal_KTRSZJ" xfId="77"/>
  </cellStyles>
  <dxfs count="2">
    <dxf>
      <font>
        <b/>
        <i/>
        <condense val="0"/>
        <extend val="0"/>
        <u val="none"/>
      </font>
    </dxf>
    <dxf>
      <font>
        <b/>
        <i/>
        <condense val="0"/>
        <extend val="0"/>
        <u val="none"/>
      </font>
    </dxf>
  </dxfs>
  <tableStyles count="0" defaultTableStyle="TableStyleMedium2" defaultPivotStyle="PivotStyleLight16"/>
  <colors>
    <mruColors>
      <color rgb="FF66FF66"/>
      <color rgb="FFFFCCFF"/>
      <color rgb="FF00CC99"/>
      <color rgb="FFCCFFFF"/>
      <color rgb="FF0066FF"/>
      <color rgb="FFCCCCFF"/>
      <color rgb="FFCC99FF"/>
      <color rgb="FFFF66FF"/>
      <color rgb="FF3399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KUMENTUMOK%20P1/2024%20&#233;vi%20k&#246;lts&#233;gvet&#233;s/2024.%20&#233;vi%20besz&#225;mol&#243;/2024%20z&#225;rsz&#225;mad&#225;s/Bizotts&#225;gi%202024/1.%20mell&#233;klet%202023.%20&#233;vi%20z&#225;rsz&#225;mad&#225;s%20t&#225;bl&#225;k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HP\Documents\2024.%20Berhida%20&#214;nkorm&#225;nyzat\Z&#225;rsz&#225;mad&#225;s\1.%20mell&#233;klet%202024%20z&#225;rsz&#225;mad&#225;s%20t&#225;bl&#225;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1a"/>
      <sheetName val="1b"/>
      <sheetName val="1c"/>
      <sheetName val="2"/>
      <sheetName val="2.a"/>
      <sheetName val="2.b"/>
      <sheetName val="2c"/>
      <sheetName val="2d"/>
      <sheetName val="2e"/>
      <sheetName val="3a"/>
      <sheetName val="3b"/>
      <sheetName val="3c"/>
      <sheetName val="3d"/>
      <sheetName val="4"/>
      <sheetName val="5"/>
      <sheetName val="6"/>
      <sheetName val="7"/>
      <sheetName val="8"/>
      <sheetName val="9.a"/>
      <sheetName val="9.b"/>
      <sheetName val="9.c"/>
      <sheetName val="10"/>
      <sheetName val="11."/>
      <sheetName val="12.a"/>
      <sheetName val="12.b"/>
      <sheetName val="13"/>
      <sheetName val="14"/>
      <sheetName val="15"/>
      <sheetName val="16"/>
      <sheetName val="17a"/>
      <sheetName val="17b"/>
      <sheetName val="17c"/>
      <sheetName val="18"/>
      <sheetName val="19"/>
      <sheetName val="20"/>
      <sheetName val="21"/>
      <sheetName val="22"/>
      <sheetName val="23"/>
      <sheetName val="24"/>
      <sheetName val="25"/>
      <sheetName val="Munka2"/>
    </sheetNames>
    <sheetDataSet>
      <sheetData sheetId="0"/>
      <sheetData sheetId="1"/>
      <sheetData sheetId="2">
        <row r="6">
          <cell r="C6">
            <v>210924500</v>
          </cell>
        </row>
        <row r="7">
          <cell r="C7">
            <v>240544137</v>
          </cell>
        </row>
        <row r="8">
          <cell r="C8">
            <v>64585917</v>
          </cell>
        </row>
        <row r="10">
          <cell r="C10">
            <v>21455803</v>
          </cell>
        </row>
        <row r="11">
          <cell r="C11">
            <v>0</v>
          </cell>
        </row>
        <row r="12">
          <cell r="C12">
            <v>9202567</v>
          </cell>
        </row>
        <row r="13">
          <cell r="C13">
            <v>673482508</v>
          </cell>
        </row>
        <row r="14">
          <cell r="C14">
            <v>0</v>
          </cell>
        </row>
        <row r="15">
          <cell r="C15">
            <v>152468808</v>
          </cell>
        </row>
        <row r="16">
          <cell r="C16">
            <v>0</v>
          </cell>
        </row>
        <row r="17">
          <cell r="C17">
            <v>91244940</v>
          </cell>
        </row>
        <row r="18">
          <cell r="C18">
            <v>30629100</v>
          </cell>
        </row>
        <row r="19">
          <cell r="C19">
            <v>30594768</v>
          </cell>
        </row>
        <row r="20">
          <cell r="C20">
            <v>0</v>
          </cell>
        </row>
        <row r="21">
          <cell r="C21">
            <v>825951316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377305686</v>
          </cell>
        </row>
        <row r="25">
          <cell r="C25">
            <v>0</v>
          </cell>
        </row>
        <row r="26">
          <cell r="C26">
            <v>377305686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377305686</v>
          </cell>
        </row>
        <row r="30">
          <cell r="C30">
            <v>136000000</v>
          </cell>
        </row>
        <row r="31">
          <cell r="C31">
            <v>136000000</v>
          </cell>
        </row>
        <row r="32">
          <cell r="C32">
            <v>0</v>
          </cell>
        </row>
        <row r="33">
          <cell r="C33">
            <v>333000000</v>
          </cell>
        </row>
        <row r="34">
          <cell r="C34">
            <v>0</v>
          </cell>
        </row>
        <row r="35">
          <cell r="C35">
            <v>0</v>
          </cell>
        </row>
        <row r="36">
          <cell r="C36">
            <v>333000000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469000000</v>
          </cell>
        </row>
        <row r="41">
          <cell r="C41">
            <v>0</v>
          </cell>
        </row>
        <row r="42">
          <cell r="C42">
            <v>4589600</v>
          </cell>
        </row>
        <row r="43">
          <cell r="C43">
            <v>0</v>
          </cell>
        </row>
        <row r="44">
          <cell r="C44">
            <v>2689600</v>
          </cell>
        </row>
        <row r="45">
          <cell r="C45">
            <v>0</v>
          </cell>
        </row>
        <row r="46">
          <cell r="C46">
            <v>1900000</v>
          </cell>
        </row>
        <row r="47">
          <cell r="C47">
            <v>11671717</v>
          </cell>
        </row>
        <row r="48">
          <cell r="C48">
            <v>8816486</v>
          </cell>
        </row>
        <row r="49">
          <cell r="C49">
            <v>2855231</v>
          </cell>
        </row>
        <row r="50">
          <cell r="C50">
            <v>11000000</v>
          </cell>
        </row>
        <row r="51">
          <cell r="C51">
            <v>0</v>
          </cell>
        </row>
        <row r="52">
          <cell r="C52">
            <v>0</v>
          </cell>
        </row>
        <row r="53">
          <cell r="C53">
            <v>11000000</v>
          </cell>
        </row>
        <row r="54">
          <cell r="C54">
            <v>0</v>
          </cell>
        </row>
        <row r="55">
          <cell r="C55">
            <v>22900840</v>
          </cell>
        </row>
        <row r="56">
          <cell r="C56">
            <v>13134928</v>
          </cell>
        </row>
        <row r="57">
          <cell r="C57">
            <v>0</v>
          </cell>
        </row>
        <row r="58">
          <cell r="C58">
            <v>0</v>
          </cell>
        </row>
        <row r="59">
          <cell r="C59">
            <v>0</v>
          </cell>
        </row>
        <row r="60">
          <cell r="C60">
            <v>0</v>
          </cell>
        </row>
        <row r="61">
          <cell r="C61">
            <v>137049</v>
          </cell>
        </row>
        <row r="62">
          <cell r="C62">
            <v>63434134</v>
          </cell>
        </row>
        <row r="63">
          <cell r="C63">
            <v>6256800</v>
          </cell>
        </row>
        <row r="64">
          <cell r="C64">
            <v>0</v>
          </cell>
        </row>
        <row r="65">
          <cell r="C65">
            <v>6256800</v>
          </cell>
        </row>
        <row r="66">
          <cell r="C66">
            <v>560000</v>
          </cell>
        </row>
        <row r="67">
          <cell r="C67">
            <v>560000</v>
          </cell>
        </row>
        <row r="68">
          <cell r="C68">
            <v>0</v>
          </cell>
        </row>
        <row r="69">
          <cell r="C69">
            <v>0</v>
          </cell>
        </row>
        <row r="70">
          <cell r="C70">
            <v>0</v>
          </cell>
        </row>
        <row r="71">
          <cell r="C71">
            <v>0</v>
          </cell>
        </row>
        <row r="72">
          <cell r="C72">
            <v>1742507936</v>
          </cell>
        </row>
        <row r="73">
          <cell r="C73">
            <v>0</v>
          </cell>
        </row>
        <row r="74">
          <cell r="C74">
            <v>689194140</v>
          </cell>
        </row>
        <row r="75">
          <cell r="C75">
            <v>36549499</v>
          </cell>
        </row>
        <row r="76">
          <cell r="C76">
            <v>843203406</v>
          </cell>
        </row>
        <row r="77">
          <cell r="C77">
            <v>3250000000</v>
          </cell>
        </row>
        <row r="78">
          <cell r="C78">
            <v>4818947045</v>
          </cell>
        </row>
        <row r="79">
          <cell r="C79">
            <v>4818947045</v>
          </cell>
        </row>
        <row r="80">
          <cell r="C80">
            <v>6561454981</v>
          </cell>
        </row>
      </sheetData>
      <sheetData sheetId="3"/>
      <sheetData sheetId="4"/>
      <sheetData sheetId="5"/>
      <sheetData sheetId="6"/>
      <sheetData sheetId="7"/>
      <sheetData sheetId="8">
        <row r="6">
          <cell r="C6">
            <v>584505512</v>
          </cell>
        </row>
        <row r="7">
          <cell r="C7">
            <v>80949661</v>
          </cell>
        </row>
        <row r="8">
          <cell r="C8">
            <v>569883842</v>
          </cell>
        </row>
        <row r="9">
          <cell r="C9">
            <v>0</v>
          </cell>
        </row>
        <row r="10">
          <cell r="C10">
            <v>0</v>
          </cell>
        </row>
        <row r="11">
          <cell r="C11">
            <v>300000</v>
          </cell>
        </row>
        <row r="12">
          <cell r="C12">
            <v>300000</v>
          </cell>
        </row>
        <row r="13">
          <cell r="C13">
            <v>3420631</v>
          </cell>
        </row>
        <row r="14">
          <cell r="C14">
            <v>800000</v>
          </cell>
        </row>
        <row r="15">
          <cell r="C15">
            <v>2620631</v>
          </cell>
        </row>
        <row r="16">
          <cell r="C16">
            <v>3720631</v>
          </cell>
        </row>
        <row r="17">
          <cell r="C17">
            <v>43294946</v>
          </cell>
        </row>
        <row r="18">
          <cell r="C18">
            <v>340497871</v>
          </cell>
        </row>
        <row r="19">
          <cell r="C19">
            <v>3829356</v>
          </cell>
        </row>
        <row r="20">
          <cell r="C20">
            <v>0</v>
          </cell>
        </row>
        <row r="21">
          <cell r="C21">
            <v>470809</v>
          </cell>
        </row>
        <row r="22">
          <cell r="C22">
            <v>336197706</v>
          </cell>
        </row>
        <row r="23">
          <cell r="C23">
            <v>26140886</v>
          </cell>
        </row>
        <row r="24">
          <cell r="C24">
            <v>0</v>
          </cell>
        </row>
        <row r="25">
          <cell r="C25">
            <v>66775867</v>
          </cell>
        </row>
        <row r="26">
          <cell r="C26">
            <v>476709570</v>
          </cell>
        </row>
        <row r="27">
          <cell r="C27">
            <v>2750000</v>
          </cell>
        </row>
        <row r="28">
          <cell r="C28">
            <v>197093022</v>
          </cell>
        </row>
        <row r="29">
          <cell r="C29">
            <v>2281339</v>
          </cell>
        </row>
        <row r="30">
          <cell r="C30">
            <v>53252949</v>
          </cell>
        </row>
        <row r="31">
          <cell r="C31">
            <v>25829840</v>
          </cell>
        </row>
        <row r="32">
          <cell r="C32">
            <v>281207150</v>
          </cell>
        </row>
        <row r="33">
          <cell r="C33">
            <v>381076269</v>
          </cell>
        </row>
        <row r="34">
          <cell r="C34">
            <v>368110</v>
          </cell>
        </row>
        <row r="35">
          <cell r="C35">
            <v>657480</v>
          </cell>
        </row>
        <row r="36">
          <cell r="C36">
            <v>27047582</v>
          </cell>
        </row>
        <row r="37">
          <cell r="C37">
            <v>409149441</v>
          </cell>
        </row>
        <row r="38">
          <cell r="C38">
            <v>2000000</v>
          </cell>
        </row>
        <row r="39">
          <cell r="C39">
            <v>1523384</v>
          </cell>
        </row>
        <row r="40">
          <cell r="C40">
            <v>0</v>
          </cell>
        </row>
        <row r="41">
          <cell r="C41">
            <v>0</v>
          </cell>
        </row>
        <row r="42">
          <cell r="C42">
            <v>3523384</v>
          </cell>
        </row>
        <row r="43">
          <cell r="C43">
            <v>2409649191</v>
          </cell>
        </row>
        <row r="44">
          <cell r="C44">
            <v>58602384</v>
          </cell>
        </row>
        <row r="45">
          <cell r="C45">
            <v>843203406</v>
          </cell>
        </row>
        <row r="46">
          <cell r="C46">
            <v>3250000000</v>
          </cell>
        </row>
        <row r="47">
          <cell r="C47">
            <v>4151805790</v>
          </cell>
        </row>
        <row r="48">
          <cell r="C48">
            <v>4151805790</v>
          </cell>
        </row>
        <row r="49">
          <cell r="C49">
            <v>6561454981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"/>
      <sheetName val="1a"/>
      <sheetName val="1B"/>
      <sheetName val="1c"/>
      <sheetName val="2."/>
      <sheetName val="2a"/>
      <sheetName val="2b"/>
      <sheetName val="2-c"/>
      <sheetName val="2d"/>
      <sheetName val="2e"/>
      <sheetName val="3a"/>
      <sheetName val="3b"/>
      <sheetName val="3c"/>
      <sheetName val="3d"/>
      <sheetName val="4"/>
      <sheetName val="5"/>
      <sheetName val="6"/>
      <sheetName val="7"/>
      <sheetName val="8"/>
      <sheetName val="9a"/>
      <sheetName val="9b"/>
      <sheetName val="9c."/>
      <sheetName val="10"/>
      <sheetName val="11."/>
      <sheetName val="12.a"/>
      <sheetName val="12.b"/>
      <sheetName val="13"/>
      <sheetName val="14"/>
      <sheetName val="15"/>
      <sheetName val="16"/>
      <sheetName val="17a."/>
      <sheetName val="17b."/>
      <sheetName val="17c."/>
      <sheetName val="18"/>
      <sheetName val="19"/>
      <sheetName val="20"/>
      <sheetName val="21"/>
      <sheetName val="22"/>
      <sheetName val="23"/>
      <sheetName val="24"/>
      <sheetName val="25"/>
    </sheetNames>
    <sheetDataSet>
      <sheetData sheetId="0"/>
      <sheetData sheetId="1"/>
      <sheetData sheetId="2">
        <row r="6">
          <cell r="C6">
            <v>226855082</v>
          </cell>
        </row>
        <row r="7">
          <cell r="C7">
            <v>298928468</v>
          </cell>
        </row>
        <row r="8">
          <cell r="C8">
            <v>69320859</v>
          </cell>
        </row>
        <row r="10">
          <cell r="C10">
            <v>22826172</v>
          </cell>
        </row>
        <row r="13">
          <cell r="C13">
            <v>749154233</v>
          </cell>
        </row>
        <row r="15">
          <cell r="C15">
            <v>58654172</v>
          </cell>
        </row>
        <row r="16">
          <cell r="C16">
            <v>5703814</v>
          </cell>
        </row>
        <row r="18">
          <cell r="C18">
            <v>15834000</v>
          </cell>
        </row>
        <row r="19">
          <cell r="C19">
            <v>37116358</v>
          </cell>
        </row>
        <row r="21">
          <cell r="C21">
            <v>807808405</v>
          </cell>
        </row>
        <row r="24">
          <cell r="C24">
            <v>29664227</v>
          </cell>
        </row>
        <row r="26">
          <cell r="C26">
            <v>29664227</v>
          </cell>
        </row>
        <row r="29">
          <cell r="C29">
            <v>29664227</v>
          </cell>
        </row>
        <row r="30">
          <cell r="C30">
            <v>94292000</v>
          </cell>
        </row>
        <row r="31">
          <cell r="C31">
            <v>94292000</v>
          </cell>
        </row>
        <row r="33">
          <cell r="C33">
            <v>353553000</v>
          </cell>
        </row>
        <row r="36">
          <cell r="C36">
            <v>353553000</v>
          </cell>
        </row>
        <row r="40">
          <cell r="C40">
            <v>447845000</v>
          </cell>
        </row>
        <row r="42">
          <cell r="C42">
            <v>23266100</v>
          </cell>
        </row>
        <row r="43">
          <cell r="C43">
            <v>12050500</v>
          </cell>
        </row>
        <row r="44">
          <cell r="C44">
            <v>5350000</v>
          </cell>
        </row>
        <row r="45">
          <cell r="C45">
            <v>3330600</v>
          </cell>
        </row>
        <row r="46">
          <cell r="C46">
            <v>2535000</v>
          </cell>
        </row>
        <row r="47">
          <cell r="C47">
            <v>11140000</v>
          </cell>
        </row>
        <row r="48">
          <cell r="C48">
            <v>10900000</v>
          </cell>
        </row>
        <row r="49">
          <cell r="C49">
            <v>240000</v>
          </cell>
        </row>
        <row r="50">
          <cell r="C50">
            <v>11300000</v>
          </cell>
        </row>
        <row r="53">
          <cell r="C53">
            <v>11300000</v>
          </cell>
        </row>
        <row r="55">
          <cell r="C55">
            <v>5255175</v>
          </cell>
        </row>
        <row r="56">
          <cell r="C56">
            <v>11725094</v>
          </cell>
        </row>
        <row r="62">
          <cell r="C62">
            <v>62686369</v>
          </cell>
        </row>
        <row r="63">
          <cell r="C63">
            <v>1650000</v>
          </cell>
        </row>
        <row r="65">
          <cell r="C65">
            <v>1650000</v>
          </cell>
        </row>
        <row r="68">
          <cell r="C68">
            <v>1891520</v>
          </cell>
        </row>
        <row r="69">
          <cell r="C69">
            <v>1208210</v>
          </cell>
        </row>
        <row r="70">
          <cell r="C70">
            <v>1079980</v>
          </cell>
        </row>
        <row r="71">
          <cell r="C71">
            <v>2971500</v>
          </cell>
        </row>
        <row r="72">
          <cell r="C72">
            <v>1352625501</v>
          </cell>
        </row>
        <row r="74">
          <cell r="C74">
            <v>1003102081</v>
          </cell>
        </row>
        <row r="75">
          <cell r="C75">
            <v>39870594</v>
          </cell>
        </row>
        <row r="76">
          <cell r="C76">
            <v>941962607</v>
          </cell>
        </row>
        <row r="77">
          <cell r="C77">
            <v>2250000000</v>
          </cell>
        </row>
        <row r="78">
          <cell r="C78">
            <v>4234935282</v>
          </cell>
        </row>
        <row r="79">
          <cell r="C79">
            <v>4234935282</v>
          </cell>
        </row>
        <row r="80">
          <cell r="C80">
            <v>5587560783</v>
          </cell>
        </row>
      </sheetData>
      <sheetData sheetId="3">
        <row r="80">
          <cell r="C80">
            <v>5647302217</v>
          </cell>
          <cell r="D80">
            <v>4643081890</v>
          </cell>
          <cell r="E80">
            <v>341056308</v>
          </cell>
          <cell r="F80">
            <v>269576595</v>
          </cell>
          <cell r="G80">
            <v>107800183</v>
          </cell>
          <cell r="H80">
            <v>285787241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80">
          <cell r="C80">
            <v>6599772780</v>
          </cell>
          <cell r="D80">
            <v>5697196314</v>
          </cell>
          <cell r="E80">
            <v>300614415</v>
          </cell>
          <cell r="F80">
            <v>247685416</v>
          </cell>
          <cell r="G80">
            <v>106258384</v>
          </cell>
          <cell r="H80">
            <v>248018251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1"/>
  <sheetViews>
    <sheetView tabSelected="1" zoomScaleNormal="100" workbookViewId="0">
      <selection activeCell="I2" sqref="I2"/>
    </sheetView>
  </sheetViews>
  <sheetFormatPr defaultRowHeight="12.75" x14ac:dyDescent="0.2"/>
  <cols>
    <col min="1" max="1" width="5.7109375" customWidth="1"/>
    <col min="2" max="2" width="50" customWidth="1"/>
    <col min="3" max="3" width="14.7109375" customWidth="1"/>
    <col min="4" max="8" width="12.7109375" customWidth="1"/>
    <col min="255" max="255" width="5.7109375" customWidth="1"/>
    <col min="256" max="256" width="50" customWidth="1"/>
    <col min="257" max="257" width="28.85546875" customWidth="1"/>
    <col min="511" max="511" width="5.7109375" customWidth="1"/>
    <col min="512" max="512" width="50" customWidth="1"/>
    <col min="513" max="513" width="28.85546875" customWidth="1"/>
    <col min="767" max="767" width="5.7109375" customWidth="1"/>
    <col min="768" max="768" width="50" customWidth="1"/>
    <col min="769" max="769" width="28.85546875" customWidth="1"/>
    <col min="1023" max="1023" width="5.7109375" customWidth="1"/>
    <col min="1024" max="1024" width="50" customWidth="1"/>
    <col min="1025" max="1025" width="28.85546875" customWidth="1"/>
    <col min="1279" max="1279" width="5.7109375" customWidth="1"/>
    <col min="1280" max="1280" width="50" customWidth="1"/>
    <col min="1281" max="1281" width="28.85546875" customWidth="1"/>
    <col min="1535" max="1535" width="5.7109375" customWidth="1"/>
    <col min="1536" max="1536" width="50" customWidth="1"/>
    <col min="1537" max="1537" width="28.85546875" customWidth="1"/>
    <col min="1791" max="1791" width="5.7109375" customWidth="1"/>
    <col min="1792" max="1792" width="50" customWidth="1"/>
    <col min="1793" max="1793" width="28.85546875" customWidth="1"/>
    <col min="2047" max="2047" width="5.7109375" customWidth="1"/>
    <col min="2048" max="2048" width="50" customWidth="1"/>
    <col min="2049" max="2049" width="28.85546875" customWidth="1"/>
    <col min="2303" max="2303" width="5.7109375" customWidth="1"/>
    <col min="2304" max="2304" width="50" customWidth="1"/>
    <col min="2305" max="2305" width="28.85546875" customWidth="1"/>
    <col min="2559" max="2559" width="5.7109375" customWidth="1"/>
    <col min="2560" max="2560" width="50" customWidth="1"/>
    <col min="2561" max="2561" width="28.85546875" customWidth="1"/>
    <col min="2815" max="2815" width="5.7109375" customWidth="1"/>
    <col min="2816" max="2816" width="50" customWidth="1"/>
    <col min="2817" max="2817" width="28.85546875" customWidth="1"/>
    <col min="3071" max="3071" width="5.7109375" customWidth="1"/>
    <col min="3072" max="3072" width="50" customWidth="1"/>
    <col min="3073" max="3073" width="28.85546875" customWidth="1"/>
    <col min="3327" max="3327" width="5.7109375" customWidth="1"/>
    <col min="3328" max="3328" width="50" customWidth="1"/>
    <col min="3329" max="3329" width="28.85546875" customWidth="1"/>
    <col min="3583" max="3583" width="5.7109375" customWidth="1"/>
    <col min="3584" max="3584" width="50" customWidth="1"/>
    <col min="3585" max="3585" width="28.85546875" customWidth="1"/>
    <col min="3839" max="3839" width="5.7109375" customWidth="1"/>
    <col min="3840" max="3840" width="50" customWidth="1"/>
    <col min="3841" max="3841" width="28.85546875" customWidth="1"/>
    <col min="4095" max="4095" width="5.7109375" customWidth="1"/>
    <col min="4096" max="4096" width="50" customWidth="1"/>
    <col min="4097" max="4097" width="28.85546875" customWidth="1"/>
    <col min="4351" max="4351" width="5.7109375" customWidth="1"/>
    <col min="4352" max="4352" width="50" customWidth="1"/>
    <col min="4353" max="4353" width="28.85546875" customWidth="1"/>
    <col min="4607" max="4607" width="5.7109375" customWidth="1"/>
    <col min="4608" max="4608" width="50" customWidth="1"/>
    <col min="4609" max="4609" width="28.85546875" customWidth="1"/>
    <col min="4863" max="4863" width="5.7109375" customWidth="1"/>
    <col min="4864" max="4864" width="50" customWidth="1"/>
    <col min="4865" max="4865" width="28.85546875" customWidth="1"/>
    <col min="5119" max="5119" width="5.7109375" customWidth="1"/>
    <col min="5120" max="5120" width="50" customWidth="1"/>
    <col min="5121" max="5121" width="28.85546875" customWidth="1"/>
    <col min="5375" max="5375" width="5.7109375" customWidth="1"/>
    <col min="5376" max="5376" width="50" customWidth="1"/>
    <col min="5377" max="5377" width="28.85546875" customWidth="1"/>
    <col min="5631" max="5631" width="5.7109375" customWidth="1"/>
    <col min="5632" max="5632" width="50" customWidth="1"/>
    <col min="5633" max="5633" width="28.85546875" customWidth="1"/>
    <col min="5887" max="5887" width="5.7109375" customWidth="1"/>
    <col min="5888" max="5888" width="50" customWidth="1"/>
    <col min="5889" max="5889" width="28.85546875" customWidth="1"/>
    <col min="6143" max="6143" width="5.7109375" customWidth="1"/>
    <col min="6144" max="6144" width="50" customWidth="1"/>
    <col min="6145" max="6145" width="28.85546875" customWidth="1"/>
    <col min="6399" max="6399" width="5.7109375" customWidth="1"/>
    <col min="6400" max="6400" width="50" customWidth="1"/>
    <col min="6401" max="6401" width="28.85546875" customWidth="1"/>
    <col min="6655" max="6655" width="5.7109375" customWidth="1"/>
    <col min="6656" max="6656" width="50" customWidth="1"/>
    <col min="6657" max="6657" width="28.85546875" customWidth="1"/>
    <col min="6911" max="6911" width="5.7109375" customWidth="1"/>
    <col min="6912" max="6912" width="50" customWidth="1"/>
    <col min="6913" max="6913" width="28.85546875" customWidth="1"/>
    <col min="7167" max="7167" width="5.7109375" customWidth="1"/>
    <col min="7168" max="7168" width="50" customWidth="1"/>
    <col min="7169" max="7169" width="28.85546875" customWidth="1"/>
    <col min="7423" max="7423" width="5.7109375" customWidth="1"/>
    <col min="7424" max="7424" width="50" customWidth="1"/>
    <col min="7425" max="7425" width="28.85546875" customWidth="1"/>
    <col min="7679" max="7679" width="5.7109375" customWidth="1"/>
    <col min="7680" max="7680" width="50" customWidth="1"/>
    <col min="7681" max="7681" width="28.85546875" customWidth="1"/>
    <col min="7935" max="7935" width="5.7109375" customWidth="1"/>
    <col min="7936" max="7936" width="50" customWidth="1"/>
    <col min="7937" max="7937" width="28.85546875" customWidth="1"/>
    <col min="8191" max="8191" width="5.7109375" customWidth="1"/>
    <col min="8192" max="8192" width="50" customWidth="1"/>
    <col min="8193" max="8193" width="28.85546875" customWidth="1"/>
    <col min="8447" max="8447" width="5.7109375" customWidth="1"/>
    <col min="8448" max="8448" width="50" customWidth="1"/>
    <col min="8449" max="8449" width="28.85546875" customWidth="1"/>
    <col min="8703" max="8703" width="5.7109375" customWidth="1"/>
    <col min="8704" max="8704" width="50" customWidth="1"/>
    <col min="8705" max="8705" width="28.85546875" customWidth="1"/>
    <col min="8959" max="8959" width="5.7109375" customWidth="1"/>
    <col min="8960" max="8960" width="50" customWidth="1"/>
    <col min="8961" max="8961" width="28.85546875" customWidth="1"/>
    <col min="9215" max="9215" width="5.7109375" customWidth="1"/>
    <col min="9216" max="9216" width="50" customWidth="1"/>
    <col min="9217" max="9217" width="28.85546875" customWidth="1"/>
    <col min="9471" max="9471" width="5.7109375" customWidth="1"/>
    <col min="9472" max="9472" width="50" customWidth="1"/>
    <col min="9473" max="9473" width="28.85546875" customWidth="1"/>
    <col min="9727" max="9727" width="5.7109375" customWidth="1"/>
    <col min="9728" max="9728" width="50" customWidth="1"/>
    <col min="9729" max="9729" width="28.85546875" customWidth="1"/>
    <col min="9983" max="9983" width="5.7109375" customWidth="1"/>
    <col min="9984" max="9984" width="50" customWidth="1"/>
    <col min="9985" max="9985" width="28.85546875" customWidth="1"/>
    <col min="10239" max="10239" width="5.7109375" customWidth="1"/>
    <col min="10240" max="10240" width="50" customWidth="1"/>
    <col min="10241" max="10241" width="28.85546875" customWidth="1"/>
    <col min="10495" max="10495" width="5.7109375" customWidth="1"/>
    <col min="10496" max="10496" width="50" customWidth="1"/>
    <col min="10497" max="10497" width="28.85546875" customWidth="1"/>
    <col min="10751" max="10751" width="5.7109375" customWidth="1"/>
    <col min="10752" max="10752" width="50" customWidth="1"/>
    <col min="10753" max="10753" width="28.85546875" customWidth="1"/>
    <col min="11007" max="11007" width="5.7109375" customWidth="1"/>
    <col min="11008" max="11008" width="50" customWidth="1"/>
    <col min="11009" max="11009" width="28.85546875" customWidth="1"/>
    <col min="11263" max="11263" width="5.7109375" customWidth="1"/>
    <col min="11264" max="11264" width="50" customWidth="1"/>
    <col min="11265" max="11265" width="28.85546875" customWidth="1"/>
    <col min="11519" max="11519" width="5.7109375" customWidth="1"/>
    <col min="11520" max="11520" width="50" customWidth="1"/>
    <col min="11521" max="11521" width="28.85546875" customWidth="1"/>
    <col min="11775" max="11775" width="5.7109375" customWidth="1"/>
    <col min="11776" max="11776" width="50" customWidth="1"/>
    <col min="11777" max="11777" width="28.85546875" customWidth="1"/>
    <col min="12031" max="12031" width="5.7109375" customWidth="1"/>
    <col min="12032" max="12032" width="50" customWidth="1"/>
    <col min="12033" max="12033" width="28.85546875" customWidth="1"/>
    <col min="12287" max="12287" width="5.7109375" customWidth="1"/>
    <col min="12288" max="12288" width="50" customWidth="1"/>
    <col min="12289" max="12289" width="28.85546875" customWidth="1"/>
    <col min="12543" max="12543" width="5.7109375" customWidth="1"/>
    <col min="12544" max="12544" width="50" customWidth="1"/>
    <col min="12545" max="12545" width="28.85546875" customWidth="1"/>
    <col min="12799" max="12799" width="5.7109375" customWidth="1"/>
    <col min="12800" max="12800" width="50" customWidth="1"/>
    <col min="12801" max="12801" width="28.85546875" customWidth="1"/>
    <col min="13055" max="13055" width="5.7109375" customWidth="1"/>
    <col min="13056" max="13056" width="50" customWidth="1"/>
    <col min="13057" max="13057" width="28.85546875" customWidth="1"/>
    <col min="13311" max="13311" width="5.7109375" customWidth="1"/>
    <col min="13312" max="13312" width="50" customWidth="1"/>
    <col min="13313" max="13313" width="28.85546875" customWidth="1"/>
    <col min="13567" max="13567" width="5.7109375" customWidth="1"/>
    <col min="13568" max="13568" width="50" customWidth="1"/>
    <col min="13569" max="13569" width="28.85546875" customWidth="1"/>
    <col min="13823" max="13823" width="5.7109375" customWidth="1"/>
    <col min="13824" max="13824" width="50" customWidth="1"/>
    <col min="13825" max="13825" width="28.85546875" customWidth="1"/>
    <col min="14079" max="14079" width="5.7109375" customWidth="1"/>
    <col min="14080" max="14080" width="50" customWidth="1"/>
    <col min="14081" max="14081" width="28.85546875" customWidth="1"/>
    <col min="14335" max="14335" width="5.7109375" customWidth="1"/>
    <col min="14336" max="14336" width="50" customWidth="1"/>
    <col min="14337" max="14337" width="28.85546875" customWidth="1"/>
    <col min="14591" max="14591" width="5.7109375" customWidth="1"/>
    <col min="14592" max="14592" width="50" customWidth="1"/>
    <col min="14593" max="14593" width="28.85546875" customWidth="1"/>
    <col min="14847" max="14847" width="5.7109375" customWidth="1"/>
    <col min="14848" max="14848" width="50" customWidth="1"/>
    <col min="14849" max="14849" width="28.85546875" customWidth="1"/>
    <col min="15103" max="15103" width="5.7109375" customWidth="1"/>
    <col min="15104" max="15104" width="50" customWidth="1"/>
    <col min="15105" max="15105" width="28.85546875" customWidth="1"/>
    <col min="15359" max="15359" width="5.7109375" customWidth="1"/>
    <col min="15360" max="15360" width="50" customWidth="1"/>
    <col min="15361" max="15361" width="28.85546875" customWidth="1"/>
    <col min="15615" max="15615" width="5.7109375" customWidth="1"/>
    <col min="15616" max="15616" width="50" customWidth="1"/>
    <col min="15617" max="15617" width="28.85546875" customWidth="1"/>
    <col min="15871" max="15871" width="5.7109375" customWidth="1"/>
    <col min="15872" max="15872" width="50" customWidth="1"/>
    <col min="15873" max="15873" width="28.85546875" customWidth="1"/>
    <col min="16127" max="16127" width="5.7109375" customWidth="1"/>
    <col min="16128" max="16128" width="50" customWidth="1"/>
    <col min="16129" max="16129" width="28.85546875" customWidth="1"/>
  </cols>
  <sheetData>
    <row r="1" spans="1:8" x14ac:dyDescent="0.2">
      <c r="B1" s="94" t="s">
        <v>211</v>
      </c>
      <c r="E1" s="302"/>
      <c r="F1" s="302" t="s">
        <v>630</v>
      </c>
      <c r="G1" s="302"/>
      <c r="H1" s="302"/>
    </row>
    <row r="2" spans="1:8" x14ac:dyDescent="0.2">
      <c r="B2" s="94" t="s">
        <v>480</v>
      </c>
      <c r="C2" s="95"/>
      <c r="E2" s="302"/>
      <c r="F2" s="60" t="s">
        <v>631</v>
      </c>
      <c r="G2" s="302"/>
      <c r="H2" s="302"/>
    </row>
    <row r="3" spans="1:8" x14ac:dyDescent="0.2">
      <c r="C3" s="10"/>
      <c r="F3" t="s">
        <v>75</v>
      </c>
    </row>
    <row r="4" spans="1:8" x14ac:dyDescent="0.2">
      <c r="B4" s="96"/>
      <c r="C4" s="139" t="s">
        <v>261</v>
      </c>
    </row>
    <row r="5" spans="1:8" ht="38.25" x14ac:dyDescent="0.2">
      <c r="A5" s="1" t="s">
        <v>1</v>
      </c>
      <c r="B5" s="2" t="s">
        <v>2</v>
      </c>
      <c r="C5" s="3" t="s">
        <v>212</v>
      </c>
      <c r="D5" s="116" t="s">
        <v>39</v>
      </c>
      <c r="E5" s="117" t="s">
        <v>293</v>
      </c>
      <c r="F5" s="117" t="s">
        <v>40</v>
      </c>
      <c r="G5" s="117" t="s">
        <v>291</v>
      </c>
      <c r="H5" s="117" t="s">
        <v>292</v>
      </c>
    </row>
    <row r="6" spans="1:8" ht="25.5" x14ac:dyDescent="0.2">
      <c r="A6" s="4">
        <v>1</v>
      </c>
      <c r="B6" s="97" t="s">
        <v>42</v>
      </c>
      <c r="C6" s="98">
        <f>SUM(D6:H6)</f>
        <v>230936757</v>
      </c>
      <c r="D6" s="93">
        <v>230936757</v>
      </c>
      <c r="E6" s="5"/>
      <c r="F6" s="5"/>
      <c r="G6" s="5"/>
      <c r="H6" s="5"/>
    </row>
    <row r="7" spans="1:8" ht="25.5" x14ac:dyDescent="0.2">
      <c r="A7" s="4">
        <v>2</v>
      </c>
      <c r="B7" s="97" t="s">
        <v>214</v>
      </c>
      <c r="C7" s="98">
        <f t="shared" ref="C7:C72" si="0">SUM(D7:H7)</f>
        <v>338473654</v>
      </c>
      <c r="D7" s="93">
        <v>338473654</v>
      </c>
      <c r="E7" s="5"/>
      <c r="F7" s="5"/>
      <c r="G7" s="5"/>
      <c r="H7" s="5"/>
    </row>
    <row r="8" spans="1:8" ht="25.5" x14ac:dyDescent="0.2">
      <c r="A8" s="168">
        <v>3</v>
      </c>
      <c r="B8" s="169" t="s">
        <v>284</v>
      </c>
      <c r="C8" s="98">
        <f t="shared" si="0"/>
        <v>58222190</v>
      </c>
      <c r="D8" s="93">
        <v>58222190</v>
      </c>
      <c r="E8" s="5"/>
      <c r="F8" s="5"/>
      <c r="G8" s="5"/>
      <c r="H8" s="5"/>
    </row>
    <row r="9" spans="1:8" ht="18" customHeight="1" x14ac:dyDescent="0.2">
      <c r="A9" s="4">
        <v>4</v>
      </c>
      <c r="B9" s="169" t="s">
        <v>285</v>
      </c>
      <c r="C9" s="170"/>
      <c r="D9" s="300">
        <v>130029173</v>
      </c>
      <c r="E9" s="171"/>
      <c r="F9" s="171"/>
      <c r="G9" s="171"/>
      <c r="H9" s="171"/>
    </row>
    <row r="10" spans="1:8" ht="25.5" x14ac:dyDescent="0.2">
      <c r="A10" s="168">
        <v>5</v>
      </c>
      <c r="B10" s="97" t="s">
        <v>215</v>
      </c>
      <c r="C10" s="98">
        <f t="shared" si="0"/>
        <v>22448136</v>
      </c>
      <c r="D10" s="93">
        <v>22448136</v>
      </c>
      <c r="E10" s="5"/>
      <c r="F10" s="5"/>
      <c r="G10" s="5"/>
      <c r="H10" s="5"/>
    </row>
    <row r="11" spans="1:8" ht="25.5" x14ac:dyDescent="0.2">
      <c r="A11" s="4">
        <v>6</v>
      </c>
      <c r="B11" s="97" t="s">
        <v>216</v>
      </c>
      <c r="C11" s="98">
        <f t="shared" si="0"/>
        <v>0</v>
      </c>
      <c r="D11" s="5"/>
      <c r="E11" s="5"/>
      <c r="F11" s="5"/>
      <c r="G11" s="5"/>
      <c r="H11" s="5"/>
    </row>
    <row r="12" spans="1:8" x14ac:dyDescent="0.2">
      <c r="A12" s="168">
        <v>7</v>
      </c>
      <c r="B12" s="97" t="s">
        <v>217</v>
      </c>
      <c r="C12" s="98">
        <f t="shared" si="0"/>
        <v>0</v>
      </c>
      <c r="D12" s="5"/>
      <c r="E12" s="5"/>
      <c r="F12" s="5"/>
      <c r="G12" s="5"/>
      <c r="H12" s="5"/>
    </row>
    <row r="13" spans="1:8" x14ac:dyDescent="0.2">
      <c r="A13" s="4">
        <v>8</v>
      </c>
      <c r="B13" s="97" t="s">
        <v>43</v>
      </c>
      <c r="C13" s="98">
        <f t="shared" si="0"/>
        <v>780109910</v>
      </c>
      <c r="D13" s="11">
        <f>SUM(D6:D12)</f>
        <v>780109910</v>
      </c>
      <c r="E13" s="11">
        <f>SUM(E6:E12)</f>
        <v>0</v>
      </c>
      <c r="F13" s="11">
        <f>SUM(F6:F12)</f>
        <v>0</v>
      </c>
      <c r="G13" s="11">
        <f>SUM(G6:G12)</f>
        <v>0</v>
      </c>
      <c r="H13" s="11">
        <f>SUM(H6:H12)</f>
        <v>0</v>
      </c>
    </row>
    <row r="14" spans="1:8" s="101" customFormat="1" x14ac:dyDescent="0.2">
      <c r="A14" s="168">
        <v>9</v>
      </c>
      <c r="B14" s="99" t="s">
        <v>218</v>
      </c>
      <c r="C14" s="98">
        <f t="shared" si="0"/>
        <v>0</v>
      </c>
      <c r="D14" s="100"/>
      <c r="E14" s="100"/>
      <c r="F14" s="100"/>
      <c r="G14" s="100"/>
      <c r="H14" s="100"/>
    </row>
    <row r="15" spans="1:8" ht="25.5" x14ac:dyDescent="0.2">
      <c r="A15" s="4">
        <v>10</v>
      </c>
      <c r="B15" s="97" t="s">
        <v>44</v>
      </c>
      <c r="C15" s="98">
        <f t="shared" si="0"/>
        <v>75569694</v>
      </c>
      <c r="D15" s="11">
        <f>SUM(D16:D20)</f>
        <v>31702088</v>
      </c>
      <c r="E15" s="11">
        <f>SUM(E16:E20)</f>
        <v>0</v>
      </c>
      <c r="F15" s="11">
        <f>SUM(F16:F20)</f>
        <v>43867606</v>
      </c>
      <c r="G15" s="11">
        <f>SUM(G16:G20)</f>
        <v>0</v>
      </c>
      <c r="H15" s="11">
        <f>SUM(H16:H20)</f>
        <v>0</v>
      </c>
    </row>
    <row r="16" spans="1:8" x14ac:dyDescent="0.2">
      <c r="A16" s="168">
        <v>11</v>
      </c>
      <c r="B16" s="97" t="s">
        <v>219</v>
      </c>
      <c r="C16" s="98">
        <f t="shared" si="0"/>
        <v>11967209</v>
      </c>
      <c r="D16" s="5">
        <v>11967209</v>
      </c>
      <c r="E16" s="5"/>
      <c r="F16" s="5"/>
      <c r="G16" s="5"/>
      <c r="H16" s="5"/>
    </row>
    <row r="17" spans="1:8" x14ac:dyDescent="0.2">
      <c r="A17" s="4">
        <v>12</v>
      </c>
      <c r="B17" s="97" t="s">
        <v>220</v>
      </c>
      <c r="C17" s="98">
        <f t="shared" si="0"/>
        <v>0</v>
      </c>
      <c r="D17" s="5"/>
      <c r="E17" s="5"/>
      <c r="F17" s="5"/>
      <c r="G17" s="5"/>
      <c r="H17" s="5"/>
    </row>
    <row r="18" spans="1:8" x14ac:dyDescent="0.2">
      <c r="A18" s="168">
        <v>13</v>
      </c>
      <c r="B18" s="97" t="s">
        <v>221</v>
      </c>
      <c r="C18" s="98">
        <f t="shared" si="0"/>
        <v>16462800</v>
      </c>
      <c r="D18" s="5">
        <v>16462800</v>
      </c>
      <c r="E18" s="5"/>
      <c r="F18" s="5"/>
      <c r="G18" s="5"/>
      <c r="H18" s="5"/>
    </row>
    <row r="19" spans="1:8" x14ac:dyDescent="0.2">
      <c r="A19" s="4">
        <v>14</v>
      </c>
      <c r="B19" s="97" t="s">
        <v>222</v>
      </c>
      <c r="C19" s="98">
        <f t="shared" si="0"/>
        <v>44022457</v>
      </c>
      <c r="D19" s="5">
        <v>154851</v>
      </c>
      <c r="E19" s="5"/>
      <c r="F19" s="5">
        <v>43867606</v>
      </c>
      <c r="G19" s="5"/>
      <c r="H19" s="5"/>
    </row>
    <row r="20" spans="1:8" x14ac:dyDescent="0.2">
      <c r="A20" s="168">
        <v>15</v>
      </c>
      <c r="B20" s="97" t="s">
        <v>223</v>
      </c>
      <c r="C20" s="98">
        <f t="shared" si="0"/>
        <v>3117228</v>
      </c>
      <c r="D20" s="5">
        <v>3117228</v>
      </c>
      <c r="E20" s="5"/>
      <c r="F20" s="5"/>
      <c r="G20" s="5"/>
      <c r="H20" s="5"/>
    </row>
    <row r="21" spans="1:8" ht="25.5" x14ac:dyDescent="0.2">
      <c r="A21" s="4">
        <v>16</v>
      </c>
      <c r="B21" s="102" t="s">
        <v>45</v>
      </c>
      <c r="C21" s="98">
        <f t="shared" si="0"/>
        <v>855679604</v>
      </c>
      <c r="D21" s="6">
        <f>D13+D15</f>
        <v>811811998</v>
      </c>
      <c r="E21" s="6">
        <f>E13+E15</f>
        <v>0</v>
      </c>
      <c r="F21" s="6">
        <f>F13+F15</f>
        <v>43867606</v>
      </c>
      <c r="G21" s="6">
        <f>G13+G15</f>
        <v>0</v>
      </c>
      <c r="H21" s="6">
        <f>H13+H15</f>
        <v>0</v>
      </c>
    </row>
    <row r="22" spans="1:8" x14ac:dyDescent="0.2">
      <c r="A22" s="168">
        <v>17</v>
      </c>
      <c r="B22" s="97" t="s">
        <v>46</v>
      </c>
      <c r="C22" s="98">
        <f t="shared" si="0"/>
        <v>0</v>
      </c>
      <c r="D22" s="12">
        <f>D23</f>
        <v>0</v>
      </c>
      <c r="E22" s="12">
        <f>E23</f>
        <v>0</v>
      </c>
      <c r="F22" s="12">
        <f>F23</f>
        <v>0</v>
      </c>
      <c r="G22" s="12">
        <f>G23</f>
        <v>0</v>
      </c>
      <c r="H22" s="12">
        <f>H23</f>
        <v>0</v>
      </c>
    </row>
    <row r="23" spans="1:8" x14ac:dyDescent="0.2">
      <c r="A23" s="4">
        <v>18</v>
      </c>
      <c r="B23" s="97" t="s">
        <v>224</v>
      </c>
      <c r="C23" s="98">
        <f t="shared" si="0"/>
        <v>0</v>
      </c>
      <c r="D23" s="93"/>
      <c r="E23" s="93"/>
      <c r="F23" s="103"/>
      <c r="G23" s="103"/>
      <c r="H23" s="103"/>
    </row>
    <row r="24" spans="1:8" x14ac:dyDescent="0.2">
      <c r="A24" s="168">
        <v>19</v>
      </c>
      <c r="B24" s="97" t="s">
        <v>225</v>
      </c>
      <c r="C24" s="98">
        <f t="shared" si="0"/>
        <v>55845149</v>
      </c>
      <c r="D24" s="12">
        <f>SUM(D25:D28)</f>
        <v>55845149</v>
      </c>
      <c r="E24" s="12">
        <f>SUM(E25:E28)</f>
        <v>0</v>
      </c>
      <c r="F24" s="12">
        <f>SUM(F25:F28)</f>
        <v>0</v>
      </c>
      <c r="G24" s="12">
        <f>SUM(G25:G28)</f>
        <v>0</v>
      </c>
      <c r="H24" s="12">
        <f>SUM(H25:H28)</f>
        <v>0</v>
      </c>
    </row>
    <row r="25" spans="1:8" x14ac:dyDescent="0.2">
      <c r="A25" s="4">
        <v>20</v>
      </c>
      <c r="B25" s="97" t="s">
        <v>226</v>
      </c>
      <c r="C25" s="98">
        <f t="shared" si="0"/>
        <v>9845149</v>
      </c>
      <c r="D25" s="5">
        <v>9845149</v>
      </c>
      <c r="E25" s="3"/>
      <c r="F25" s="3"/>
      <c r="G25" s="3"/>
      <c r="H25" s="3"/>
    </row>
    <row r="26" spans="1:8" x14ac:dyDescent="0.2">
      <c r="A26" s="168">
        <v>21</v>
      </c>
      <c r="B26" s="97" t="s">
        <v>227</v>
      </c>
      <c r="C26" s="98">
        <f t="shared" si="0"/>
        <v>46000000</v>
      </c>
      <c r="D26" s="5">
        <v>46000000</v>
      </c>
      <c r="E26" s="5"/>
      <c r="F26" s="5"/>
      <c r="G26" s="5"/>
      <c r="H26" s="5"/>
    </row>
    <row r="27" spans="1:8" x14ac:dyDescent="0.2">
      <c r="A27" s="4">
        <v>22</v>
      </c>
      <c r="B27" s="97" t="s">
        <v>228</v>
      </c>
      <c r="C27" s="98">
        <f t="shared" si="0"/>
        <v>0</v>
      </c>
      <c r="D27" s="5"/>
      <c r="E27" s="5"/>
      <c r="F27" s="5"/>
      <c r="G27" s="5"/>
      <c r="H27" s="5"/>
    </row>
    <row r="28" spans="1:8" x14ac:dyDescent="0.2">
      <c r="A28" s="168">
        <v>23</v>
      </c>
      <c r="B28" s="104" t="s">
        <v>229</v>
      </c>
      <c r="C28" s="98">
        <f t="shared" si="0"/>
        <v>0</v>
      </c>
      <c r="D28" s="5"/>
      <c r="E28" s="5"/>
      <c r="F28" s="5"/>
      <c r="G28" s="5"/>
      <c r="H28" s="5"/>
    </row>
    <row r="29" spans="1:8" ht="25.5" x14ac:dyDescent="0.2">
      <c r="A29" s="4">
        <v>24</v>
      </c>
      <c r="B29" s="102" t="s">
        <v>47</v>
      </c>
      <c r="C29" s="98">
        <f t="shared" si="0"/>
        <v>55845149</v>
      </c>
      <c r="D29" s="6">
        <f>D22+D24</f>
        <v>55845149</v>
      </c>
      <c r="E29" s="6">
        <f>E22+E24</f>
        <v>0</v>
      </c>
      <c r="F29" s="6">
        <f>F22+F24</f>
        <v>0</v>
      </c>
      <c r="G29" s="6">
        <f>G22+G24</f>
        <v>0</v>
      </c>
      <c r="H29" s="6">
        <f>H22+H24</f>
        <v>0</v>
      </c>
    </row>
    <row r="30" spans="1:8" x14ac:dyDescent="0.2">
      <c r="A30" s="168">
        <v>25</v>
      </c>
      <c r="B30" s="97" t="s">
        <v>48</v>
      </c>
      <c r="C30" s="98">
        <f t="shared" si="0"/>
        <v>125000000</v>
      </c>
      <c r="D30" s="11">
        <f>SUM(D31:D33)</f>
        <v>125000000</v>
      </c>
      <c r="E30" s="11">
        <f>SUM(E31:E32)</f>
        <v>0</v>
      </c>
      <c r="F30" s="11">
        <f>SUM(F31:F32)</f>
        <v>0</v>
      </c>
      <c r="G30" s="11">
        <f>SUM(G31:G32)</f>
        <v>0</v>
      </c>
      <c r="H30" s="11">
        <f>SUM(H31:H32)</f>
        <v>0</v>
      </c>
    </row>
    <row r="31" spans="1:8" x14ac:dyDescent="0.2">
      <c r="A31" s="4">
        <v>26</v>
      </c>
      <c r="B31" s="97" t="s">
        <v>49</v>
      </c>
      <c r="C31" s="98">
        <f t="shared" si="0"/>
        <v>120000000</v>
      </c>
      <c r="D31" s="5">
        <v>120000000</v>
      </c>
      <c r="E31" s="5"/>
      <c r="F31" s="5"/>
      <c r="G31" s="5"/>
      <c r="H31" s="5"/>
    </row>
    <row r="32" spans="1:8" ht="16.5" customHeight="1" x14ac:dyDescent="0.2">
      <c r="A32" s="168">
        <v>27</v>
      </c>
      <c r="B32" s="97" t="s">
        <v>50</v>
      </c>
      <c r="C32" s="98">
        <f t="shared" si="0"/>
        <v>0</v>
      </c>
      <c r="D32" s="5"/>
      <c r="E32" s="5"/>
      <c r="F32" s="5"/>
      <c r="G32" s="5"/>
      <c r="H32" s="5"/>
    </row>
    <row r="33" spans="1:8" ht="16.5" customHeight="1" x14ac:dyDescent="0.2">
      <c r="A33" s="395"/>
      <c r="B33" s="396" t="s">
        <v>481</v>
      </c>
      <c r="C33" s="98">
        <f t="shared" si="0"/>
        <v>5000000</v>
      </c>
      <c r="D33" s="398">
        <v>5000000</v>
      </c>
      <c r="E33" s="397"/>
      <c r="F33" s="397"/>
      <c r="G33" s="397"/>
      <c r="H33" s="397"/>
    </row>
    <row r="34" spans="1:8" ht="18.75" customHeight="1" x14ac:dyDescent="0.2">
      <c r="A34" s="4">
        <v>28</v>
      </c>
      <c r="B34" s="97" t="s">
        <v>51</v>
      </c>
      <c r="C34" s="98">
        <f t="shared" si="0"/>
        <v>375000000</v>
      </c>
      <c r="D34" s="5">
        <v>375000000</v>
      </c>
      <c r="E34" s="5"/>
      <c r="F34" s="5"/>
      <c r="G34" s="5"/>
      <c r="H34" s="5"/>
    </row>
    <row r="35" spans="1:8" x14ac:dyDescent="0.2">
      <c r="A35" s="168">
        <v>29</v>
      </c>
      <c r="B35" s="97" t="s">
        <v>230</v>
      </c>
      <c r="C35" s="98">
        <f t="shared" si="0"/>
        <v>0</v>
      </c>
      <c r="D35" s="5"/>
      <c r="E35" s="5"/>
      <c r="F35" s="5"/>
      <c r="G35" s="5"/>
      <c r="H35" s="5"/>
    </row>
    <row r="36" spans="1:8" ht="25.5" x14ac:dyDescent="0.2">
      <c r="A36" s="4">
        <v>30</v>
      </c>
      <c r="B36" s="97" t="s">
        <v>231</v>
      </c>
      <c r="C36" s="98">
        <f t="shared" si="0"/>
        <v>0</v>
      </c>
      <c r="D36" s="5"/>
      <c r="E36" s="5"/>
      <c r="F36" s="5"/>
      <c r="G36" s="5"/>
      <c r="H36" s="5"/>
    </row>
    <row r="37" spans="1:8" x14ac:dyDescent="0.2">
      <c r="A37" s="168">
        <v>31</v>
      </c>
      <c r="B37" s="97" t="s">
        <v>52</v>
      </c>
      <c r="C37" s="98">
        <f t="shared" si="0"/>
        <v>375000000</v>
      </c>
      <c r="D37" s="11">
        <f>SUM(D34:D36)</f>
        <v>375000000</v>
      </c>
      <c r="E37" s="11">
        <f>SUM(E34:E36)</f>
        <v>0</v>
      </c>
      <c r="F37" s="11">
        <f>SUM(F34:F36)</f>
        <v>0</v>
      </c>
      <c r="G37" s="11">
        <f>SUM(G34:G36)</f>
        <v>0</v>
      </c>
      <c r="H37" s="11">
        <f>SUM(H34:H36)</f>
        <v>0</v>
      </c>
    </row>
    <row r="38" spans="1:8" x14ac:dyDescent="0.2">
      <c r="A38" s="4">
        <v>32</v>
      </c>
      <c r="B38" s="97" t="s">
        <v>53</v>
      </c>
      <c r="C38" s="98">
        <f t="shared" si="0"/>
        <v>0</v>
      </c>
      <c r="D38" s="11"/>
      <c r="E38" s="11">
        <f>SUM(E39:E40)</f>
        <v>0</v>
      </c>
      <c r="F38" s="11">
        <f>SUM(F39:F40)</f>
        <v>0</v>
      </c>
      <c r="G38" s="11">
        <f>SUM(G39:G40)</f>
        <v>0</v>
      </c>
      <c r="H38" s="11">
        <f>SUM(H39:H40)</f>
        <v>0</v>
      </c>
    </row>
    <row r="39" spans="1:8" ht="51" x14ac:dyDescent="0.2">
      <c r="A39" s="168">
        <v>33</v>
      </c>
      <c r="B39" s="97" t="s">
        <v>232</v>
      </c>
      <c r="C39" s="98">
        <f t="shared" si="0"/>
        <v>0</v>
      </c>
      <c r="D39" s="5"/>
      <c r="E39" s="5"/>
      <c r="F39" s="5"/>
      <c r="G39" s="5"/>
      <c r="H39" s="5"/>
    </row>
    <row r="40" spans="1:8" x14ac:dyDescent="0.2">
      <c r="A40" s="4">
        <v>34</v>
      </c>
      <c r="B40" s="97" t="s">
        <v>233</v>
      </c>
      <c r="C40" s="98">
        <f t="shared" si="0"/>
        <v>0</v>
      </c>
      <c r="D40" s="5"/>
      <c r="E40" s="5"/>
      <c r="F40" s="5"/>
      <c r="G40" s="5"/>
      <c r="H40" s="5"/>
    </row>
    <row r="41" spans="1:8" x14ac:dyDescent="0.2">
      <c r="A41" s="168">
        <v>35</v>
      </c>
      <c r="B41" s="102" t="s">
        <v>54</v>
      </c>
      <c r="C41" s="98">
        <f t="shared" si="0"/>
        <v>500000000</v>
      </c>
      <c r="D41" s="6">
        <f>D30+D37+D38</f>
        <v>500000000</v>
      </c>
      <c r="E41" s="6">
        <f>E30+E37+E38</f>
        <v>0</v>
      </c>
      <c r="F41" s="6">
        <f>F30+F37+F38</f>
        <v>0</v>
      </c>
      <c r="G41" s="6">
        <f>G30+G37+G38</f>
        <v>0</v>
      </c>
      <c r="H41" s="6">
        <f>H30+H37+H38</f>
        <v>0</v>
      </c>
    </row>
    <row r="42" spans="1:8" x14ac:dyDescent="0.2">
      <c r="A42" s="4">
        <v>36</v>
      </c>
      <c r="B42" s="99" t="s">
        <v>234</v>
      </c>
      <c r="C42" s="98">
        <f t="shared" si="0"/>
        <v>0</v>
      </c>
      <c r="D42" s="105"/>
      <c r="E42" s="105"/>
      <c r="F42" s="105"/>
      <c r="G42" s="105"/>
      <c r="H42" s="105"/>
    </row>
    <row r="43" spans="1:8" x14ac:dyDescent="0.2">
      <c r="A43" s="168">
        <v>37</v>
      </c>
      <c r="B43" s="106" t="s">
        <v>55</v>
      </c>
      <c r="C43" s="98">
        <f t="shared" si="0"/>
        <v>17417390</v>
      </c>
      <c r="D43" s="13">
        <f>SUM(D44:D47)</f>
        <v>0</v>
      </c>
      <c r="E43" s="13">
        <f>SUM(E44:E47)</f>
        <v>360000</v>
      </c>
      <c r="F43" s="13">
        <f>SUM(F44:F47)</f>
        <v>2200000</v>
      </c>
      <c r="G43" s="13">
        <f>SUM(G44:G47)</f>
        <v>1270000</v>
      </c>
      <c r="H43" s="13">
        <f>SUM(H44:H47)</f>
        <v>13587390</v>
      </c>
    </row>
    <row r="44" spans="1:8" x14ac:dyDescent="0.2">
      <c r="A44" s="4">
        <v>38</v>
      </c>
      <c r="B44" s="106" t="s">
        <v>235</v>
      </c>
      <c r="C44" s="98">
        <f t="shared" si="0"/>
        <v>11190930</v>
      </c>
      <c r="D44" s="93"/>
      <c r="E44" s="93"/>
      <c r="F44" s="93"/>
      <c r="G44" s="93"/>
      <c r="H44" s="93">
        <v>11190930</v>
      </c>
    </row>
    <row r="45" spans="1:8" x14ac:dyDescent="0.2">
      <c r="A45" s="168">
        <v>39</v>
      </c>
      <c r="B45" s="106" t="s">
        <v>56</v>
      </c>
      <c r="C45" s="98">
        <f t="shared" si="0"/>
        <v>0</v>
      </c>
      <c r="D45" s="7"/>
      <c r="E45" s="7"/>
      <c r="F45" s="7"/>
      <c r="G45" s="7"/>
      <c r="H45" s="7"/>
    </row>
    <row r="46" spans="1:8" x14ac:dyDescent="0.2">
      <c r="A46" s="4">
        <v>40</v>
      </c>
      <c r="B46" s="106" t="s">
        <v>236</v>
      </c>
      <c r="C46" s="98">
        <f t="shared" si="0"/>
        <v>2396460</v>
      </c>
      <c r="D46" s="7"/>
      <c r="E46" s="7"/>
      <c r="F46" s="7"/>
      <c r="G46" s="7"/>
      <c r="H46" s="7">
        <v>2396460</v>
      </c>
    </row>
    <row r="47" spans="1:8" x14ac:dyDescent="0.2">
      <c r="A47" s="168">
        <v>41</v>
      </c>
      <c r="B47" s="106" t="s">
        <v>237</v>
      </c>
      <c r="C47" s="98">
        <f t="shared" si="0"/>
        <v>3830000</v>
      </c>
      <c r="D47" s="7"/>
      <c r="E47" s="7">
        <v>360000</v>
      </c>
      <c r="F47" s="7">
        <v>2200000</v>
      </c>
      <c r="G47" s="7">
        <v>1270000</v>
      </c>
      <c r="H47" s="7"/>
    </row>
    <row r="48" spans="1:8" x14ac:dyDescent="0.2">
      <c r="A48" s="4">
        <v>42</v>
      </c>
      <c r="B48" s="97" t="s">
        <v>57</v>
      </c>
      <c r="C48" s="98">
        <f t="shared" si="0"/>
        <v>10575000</v>
      </c>
      <c r="D48" s="13">
        <f>SUM(D49:D50)</f>
        <v>4900000</v>
      </c>
      <c r="E48" s="13">
        <f>SUM(E49:E50)</f>
        <v>2000000</v>
      </c>
      <c r="F48" s="13">
        <f>SUM(F49:F50)</f>
        <v>3675000</v>
      </c>
      <c r="G48" s="13">
        <f>SUM(G49:G50)</f>
        <v>0</v>
      </c>
      <c r="H48" s="13">
        <f>SUM(H49:H50)</f>
        <v>0</v>
      </c>
    </row>
    <row r="49" spans="1:8" x14ac:dyDescent="0.2">
      <c r="A49" s="168">
        <v>43</v>
      </c>
      <c r="B49" s="97" t="s">
        <v>58</v>
      </c>
      <c r="C49" s="98">
        <f t="shared" si="0"/>
        <v>6900000</v>
      </c>
      <c r="D49" s="5">
        <v>4900000</v>
      </c>
      <c r="E49" s="5">
        <v>2000000</v>
      </c>
      <c r="F49" s="5"/>
      <c r="G49" s="5"/>
      <c r="H49" s="5"/>
    </row>
    <row r="50" spans="1:8" x14ac:dyDescent="0.2">
      <c r="A50" s="4">
        <v>44</v>
      </c>
      <c r="B50" s="97" t="s">
        <v>59</v>
      </c>
      <c r="C50" s="98">
        <f t="shared" si="0"/>
        <v>3675000</v>
      </c>
      <c r="D50" s="5"/>
      <c r="E50" s="5"/>
      <c r="F50" s="5">
        <v>3675000</v>
      </c>
      <c r="G50" s="5"/>
      <c r="H50" s="5"/>
    </row>
    <row r="51" spans="1:8" x14ac:dyDescent="0.2">
      <c r="A51" s="168">
        <v>45</v>
      </c>
      <c r="B51" s="97" t="s">
        <v>238</v>
      </c>
      <c r="C51" s="98">
        <f t="shared" si="0"/>
        <v>12500000</v>
      </c>
      <c r="D51" s="13">
        <f>SUM(D52:D55)</f>
        <v>12500000</v>
      </c>
      <c r="E51" s="13">
        <f>SUM(E52:E55)</f>
        <v>0</v>
      </c>
      <c r="F51" s="13">
        <f>SUM(F52:F55)</f>
        <v>0</v>
      </c>
      <c r="G51" s="13">
        <f>SUM(G52:G55)</f>
        <v>0</v>
      </c>
      <c r="H51" s="13">
        <f>SUM(H52:H55)</f>
        <v>0</v>
      </c>
    </row>
    <row r="52" spans="1:8" ht="25.5" x14ac:dyDescent="0.2">
      <c r="A52" s="4">
        <v>46</v>
      </c>
      <c r="B52" s="97" t="s">
        <v>239</v>
      </c>
      <c r="C52" s="98">
        <f t="shared" si="0"/>
        <v>0</v>
      </c>
      <c r="D52" s="5"/>
      <c r="E52" s="5"/>
      <c r="F52" s="5"/>
      <c r="G52" s="5"/>
      <c r="H52" s="5"/>
    </row>
    <row r="53" spans="1:8" ht="25.5" x14ac:dyDescent="0.2">
      <c r="A53" s="168">
        <v>47</v>
      </c>
      <c r="B53" s="97" t="s">
        <v>60</v>
      </c>
      <c r="C53" s="98">
        <f t="shared" si="0"/>
        <v>0</v>
      </c>
      <c r="D53" s="5"/>
      <c r="E53" s="5"/>
      <c r="F53" s="5"/>
      <c r="G53" s="5"/>
      <c r="H53" s="5"/>
    </row>
    <row r="54" spans="1:8" x14ac:dyDescent="0.2">
      <c r="A54" s="4">
        <v>48</v>
      </c>
      <c r="B54" s="97" t="s">
        <v>240</v>
      </c>
      <c r="C54" s="98">
        <f t="shared" si="0"/>
        <v>12500000</v>
      </c>
      <c r="D54" s="5">
        <v>12500000</v>
      </c>
      <c r="E54" s="5"/>
      <c r="F54" s="5"/>
      <c r="G54" s="5"/>
      <c r="H54" s="5"/>
    </row>
    <row r="55" spans="1:8" x14ac:dyDescent="0.2">
      <c r="A55" s="168">
        <v>49</v>
      </c>
      <c r="B55" s="97" t="s">
        <v>61</v>
      </c>
      <c r="C55" s="98">
        <f t="shared" si="0"/>
        <v>0</v>
      </c>
      <c r="D55" s="5"/>
      <c r="E55" s="5"/>
      <c r="F55" s="5"/>
      <c r="G55" s="5"/>
      <c r="H55" s="5"/>
    </row>
    <row r="56" spans="1:8" x14ac:dyDescent="0.2">
      <c r="A56" s="4">
        <v>50</v>
      </c>
      <c r="B56" s="97" t="s">
        <v>241</v>
      </c>
      <c r="C56" s="98">
        <f t="shared" si="0"/>
        <v>3589810</v>
      </c>
      <c r="D56" s="5"/>
      <c r="E56" s="5"/>
      <c r="F56" s="5"/>
      <c r="G56" s="5"/>
      <c r="H56" s="5">
        <v>3589810</v>
      </c>
    </row>
    <row r="57" spans="1:8" x14ac:dyDescent="0.2">
      <c r="A57" s="168">
        <v>51</v>
      </c>
      <c r="B57" s="97" t="s">
        <v>242</v>
      </c>
      <c r="C57" s="98">
        <f t="shared" si="0"/>
        <v>10922094</v>
      </c>
      <c r="D57" s="93">
        <v>4698000</v>
      </c>
      <c r="E57" s="93"/>
      <c r="F57" s="93">
        <v>1586250</v>
      </c>
      <c r="G57" s="93"/>
      <c r="H57" s="93">
        <v>4637844</v>
      </c>
    </row>
    <row r="58" spans="1:8" x14ac:dyDescent="0.2">
      <c r="A58" s="4">
        <v>52</v>
      </c>
      <c r="B58" s="97" t="s">
        <v>62</v>
      </c>
      <c r="C58" s="98">
        <f t="shared" si="0"/>
        <v>0</v>
      </c>
      <c r="D58" s="5"/>
      <c r="E58" s="5"/>
      <c r="F58" s="5"/>
      <c r="G58" s="5"/>
      <c r="H58" s="5"/>
    </row>
    <row r="59" spans="1:8" ht="25.5" x14ac:dyDescent="0.2">
      <c r="A59" s="168">
        <v>53</v>
      </c>
      <c r="B59" s="97" t="s">
        <v>243</v>
      </c>
      <c r="C59" s="98">
        <f t="shared" si="0"/>
        <v>0</v>
      </c>
      <c r="D59" s="5"/>
      <c r="E59" s="5"/>
      <c r="F59" s="5"/>
      <c r="G59" s="5"/>
      <c r="H59" s="5"/>
    </row>
    <row r="60" spans="1:8" x14ac:dyDescent="0.2">
      <c r="A60" s="4">
        <v>54</v>
      </c>
      <c r="B60" s="97" t="s">
        <v>244</v>
      </c>
      <c r="C60" s="98">
        <f t="shared" si="0"/>
        <v>0</v>
      </c>
      <c r="D60" s="5"/>
      <c r="E60" s="5"/>
      <c r="F60" s="5"/>
      <c r="G60" s="5"/>
      <c r="H60" s="5"/>
    </row>
    <row r="61" spans="1:8" x14ac:dyDescent="0.2">
      <c r="A61" s="168">
        <v>55</v>
      </c>
      <c r="B61" s="97" t="s">
        <v>63</v>
      </c>
      <c r="C61" s="98">
        <f t="shared" si="0"/>
        <v>0</v>
      </c>
      <c r="D61" s="5"/>
      <c r="E61" s="5"/>
      <c r="F61" s="5"/>
      <c r="G61" s="5"/>
      <c r="H61" s="5"/>
    </row>
    <row r="62" spans="1:8" x14ac:dyDescent="0.2">
      <c r="A62" s="4">
        <v>56</v>
      </c>
      <c r="B62" s="97" t="s">
        <v>245</v>
      </c>
      <c r="C62" s="98">
        <f t="shared" si="0"/>
        <v>110000</v>
      </c>
      <c r="D62" s="5"/>
      <c r="E62" s="3"/>
      <c r="F62" s="5">
        <v>110000</v>
      </c>
      <c r="G62" s="3"/>
      <c r="H62" s="3"/>
    </row>
    <row r="63" spans="1:8" x14ac:dyDescent="0.2">
      <c r="A63" s="168">
        <v>57</v>
      </c>
      <c r="B63" s="102" t="s">
        <v>64</v>
      </c>
      <c r="C63" s="98">
        <f t="shared" si="0"/>
        <v>55114294</v>
      </c>
      <c r="D63" s="6">
        <f>D42+D43+D48+D51+D56+D57+D58+D59+D60+D61+D62</f>
        <v>22098000</v>
      </c>
      <c r="E63" s="6">
        <f>E42+E43+E48+E51+E56+E57+E58+E59+E60+E61+E62</f>
        <v>2360000</v>
      </c>
      <c r="F63" s="6">
        <f>F42+F43+F48+F51+F56+F57+F58+F59+F60+F61+F62</f>
        <v>7571250</v>
      </c>
      <c r="G63" s="6">
        <f>G42+G43+G48+G51+G56+G57+G58+G59+G60+G61+G62</f>
        <v>1270000</v>
      </c>
      <c r="H63" s="6">
        <f>H42+H43+H48+H51+H56+H57+H58+H59+H60+H61+H62</f>
        <v>21815044</v>
      </c>
    </row>
    <row r="64" spans="1:8" x14ac:dyDescent="0.2">
      <c r="A64" s="4">
        <v>58</v>
      </c>
      <c r="B64" s="97" t="s">
        <v>246</v>
      </c>
      <c r="C64" s="98">
        <f t="shared" si="0"/>
        <v>0</v>
      </c>
      <c r="D64" s="5"/>
      <c r="E64" s="5"/>
      <c r="F64" s="5"/>
      <c r="G64" s="3"/>
      <c r="H64" s="3"/>
    </row>
    <row r="65" spans="1:8" x14ac:dyDescent="0.2">
      <c r="A65" s="168">
        <v>59</v>
      </c>
      <c r="B65" s="97" t="s">
        <v>247</v>
      </c>
      <c r="C65" s="98">
        <f t="shared" si="0"/>
        <v>0</v>
      </c>
      <c r="D65" s="5"/>
      <c r="E65" s="5"/>
      <c r="F65" s="5"/>
      <c r="G65" s="3"/>
      <c r="H65" s="3"/>
    </row>
    <row r="66" spans="1:8" x14ac:dyDescent="0.2">
      <c r="A66" s="4">
        <v>60</v>
      </c>
      <c r="B66" s="102" t="s">
        <v>65</v>
      </c>
      <c r="C66" s="98">
        <f t="shared" si="0"/>
        <v>0</v>
      </c>
      <c r="D66" s="6">
        <f>SUM(D64:D65)</f>
        <v>0</v>
      </c>
      <c r="E66" s="6">
        <f>SUM(E64:E65)</f>
        <v>0</v>
      </c>
      <c r="F66" s="6">
        <f>SUM(F64:F65)</f>
        <v>0</v>
      </c>
      <c r="G66" s="6">
        <f>SUM(G64:G65)</f>
        <v>0</v>
      </c>
      <c r="H66" s="6">
        <f>SUM(H64:H65)</f>
        <v>0</v>
      </c>
    </row>
    <row r="67" spans="1:8" x14ac:dyDescent="0.2">
      <c r="A67" s="168">
        <v>61</v>
      </c>
      <c r="B67" s="107" t="s">
        <v>248</v>
      </c>
      <c r="C67" s="98">
        <f t="shared" si="0"/>
        <v>0</v>
      </c>
      <c r="D67" s="93"/>
      <c r="E67" s="93"/>
      <c r="F67" s="93"/>
      <c r="G67" s="93"/>
      <c r="H67" s="93"/>
    </row>
    <row r="68" spans="1:8" x14ac:dyDescent="0.2">
      <c r="A68" s="4">
        <v>62</v>
      </c>
      <c r="B68" s="108" t="s">
        <v>249</v>
      </c>
      <c r="C68" s="98">
        <f t="shared" si="0"/>
        <v>0</v>
      </c>
      <c r="D68" s="6">
        <f>D67</f>
        <v>0</v>
      </c>
      <c r="E68" s="6">
        <f>E67</f>
        <v>0</v>
      </c>
      <c r="F68" s="6">
        <f>F67</f>
        <v>0</v>
      </c>
      <c r="G68" s="6">
        <f>G67</f>
        <v>0</v>
      </c>
      <c r="H68" s="6">
        <f>H67</f>
        <v>0</v>
      </c>
    </row>
    <row r="69" spans="1:8" ht="25.5" x14ac:dyDescent="0.2">
      <c r="A69" s="168">
        <v>63</v>
      </c>
      <c r="B69" s="97" t="s">
        <v>66</v>
      </c>
      <c r="C69" s="98">
        <f t="shared" si="0"/>
        <v>0</v>
      </c>
      <c r="D69" s="5"/>
      <c r="E69" s="5"/>
      <c r="F69" s="5"/>
      <c r="G69" s="5"/>
      <c r="H69" s="5"/>
    </row>
    <row r="70" spans="1:8" x14ac:dyDescent="0.2">
      <c r="A70" s="4">
        <v>64</v>
      </c>
      <c r="B70" s="97" t="s">
        <v>67</v>
      </c>
      <c r="C70" s="98">
        <f t="shared" si="0"/>
        <v>0</v>
      </c>
      <c r="D70" s="5"/>
      <c r="E70" s="5"/>
      <c r="F70" s="5"/>
      <c r="G70" s="5"/>
      <c r="H70" s="5"/>
    </row>
    <row r="71" spans="1:8" x14ac:dyDescent="0.2">
      <c r="A71" s="168">
        <v>65</v>
      </c>
      <c r="B71" s="97" t="s">
        <v>68</v>
      </c>
      <c r="C71" s="98">
        <f t="shared" si="0"/>
        <v>0</v>
      </c>
      <c r="D71" s="5"/>
      <c r="E71" s="3"/>
      <c r="F71" s="3"/>
      <c r="G71" s="3"/>
      <c r="H71" s="3"/>
    </row>
    <row r="72" spans="1:8" x14ac:dyDescent="0.2">
      <c r="A72" s="4">
        <v>66</v>
      </c>
      <c r="B72" s="102" t="s">
        <v>69</v>
      </c>
      <c r="C72" s="98">
        <f t="shared" si="0"/>
        <v>0</v>
      </c>
      <c r="D72" s="14">
        <f>D69+D71</f>
        <v>0</v>
      </c>
      <c r="E72" s="14">
        <f t="shared" ref="E72:H72" si="1">E69+E71</f>
        <v>0</v>
      </c>
      <c r="F72" s="14">
        <f t="shared" si="1"/>
        <v>0</v>
      </c>
      <c r="G72" s="14">
        <f t="shared" si="1"/>
        <v>0</v>
      </c>
      <c r="H72" s="14">
        <f t="shared" si="1"/>
        <v>0</v>
      </c>
    </row>
    <row r="73" spans="1:8" x14ac:dyDescent="0.2">
      <c r="A73" s="168">
        <v>67</v>
      </c>
      <c r="B73" s="109" t="s">
        <v>70</v>
      </c>
      <c r="C73" s="98">
        <f t="shared" ref="C73:C80" si="2">SUM(D73:H73)</f>
        <v>1466639047</v>
      </c>
      <c r="D73" s="15">
        <f>D21+D29+D41+D63+D66+D68+D72</f>
        <v>1389755147</v>
      </c>
      <c r="E73" s="15">
        <f>E21+E29+E41+E63+E66+E68+E72</f>
        <v>2360000</v>
      </c>
      <c r="F73" s="15">
        <f>F21+F29+F41+F63+F66+F68+F72</f>
        <v>51438856</v>
      </c>
      <c r="G73" s="15">
        <f>G21+G29+G41+G63+G66+G68+G72</f>
        <v>1270000</v>
      </c>
      <c r="H73" s="15">
        <f>H21+H29+H41+H63+H66+H68+H72</f>
        <v>21815044</v>
      </c>
    </row>
    <row r="74" spans="1:8" ht="25.5" x14ac:dyDescent="0.2">
      <c r="A74" s="4">
        <v>68</v>
      </c>
      <c r="B74" s="99" t="s">
        <v>250</v>
      </c>
      <c r="C74" s="98">
        <f t="shared" si="2"/>
        <v>0</v>
      </c>
      <c r="D74" s="93"/>
      <c r="E74" s="93"/>
      <c r="F74" s="93"/>
      <c r="G74" s="93"/>
      <c r="H74" s="93"/>
    </row>
    <row r="75" spans="1:8" ht="25.5" x14ac:dyDescent="0.2">
      <c r="A75" s="168">
        <v>69</v>
      </c>
      <c r="B75" s="97" t="s">
        <v>251</v>
      </c>
      <c r="C75" s="98">
        <f t="shared" si="2"/>
        <v>441341743</v>
      </c>
      <c r="D75" s="5">
        <v>423217880</v>
      </c>
      <c r="E75" s="5"/>
      <c r="F75" s="5">
        <v>8923863</v>
      </c>
      <c r="G75" s="5">
        <v>3200000</v>
      </c>
      <c r="H75" s="5">
        <v>6000000</v>
      </c>
    </row>
    <row r="76" spans="1:8" x14ac:dyDescent="0.2">
      <c r="A76" s="4">
        <v>70</v>
      </c>
      <c r="B76" s="97" t="s">
        <v>71</v>
      </c>
      <c r="C76" s="98">
        <f t="shared" si="2"/>
        <v>0</v>
      </c>
      <c r="D76" s="5"/>
      <c r="E76" s="5"/>
      <c r="F76" s="5"/>
      <c r="G76" s="5"/>
      <c r="H76" s="5"/>
    </row>
    <row r="77" spans="1:8" x14ac:dyDescent="0.2">
      <c r="A77" s="168">
        <v>71</v>
      </c>
      <c r="B77" s="97" t="s">
        <v>252</v>
      </c>
      <c r="C77" s="98">
        <f t="shared" si="2"/>
        <v>1014348018</v>
      </c>
      <c r="D77" s="5"/>
      <c r="E77" s="5">
        <v>360556395</v>
      </c>
      <c r="F77" s="5">
        <v>244232879</v>
      </c>
      <c r="G77" s="5">
        <v>117254805</v>
      </c>
      <c r="H77" s="5">
        <v>292303939</v>
      </c>
    </row>
    <row r="78" spans="1:8" x14ac:dyDescent="0.2">
      <c r="A78" s="4">
        <v>72</v>
      </c>
      <c r="B78" s="97" t="s">
        <v>72</v>
      </c>
      <c r="C78" s="98">
        <f t="shared" si="2"/>
        <v>1455689761</v>
      </c>
      <c r="D78" s="12">
        <f>SUM(D74:D77)</f>
        <v>423217880</v>
      </c>
      <c r="E78" s="12">
        <f>SUM(E74:E77)</f>
        <v>360556395</v>
      </c>
      <c r="F78" s="12">
        <f>SUM(F74:F77)</f>
        <v>253156742</v>
      </c>
      <c r="G78" s="12">
        <f>SUM(G74:G77)</f>
        <v>120454805</v>
      </c>
      <c r="H78" s="12">
        <f>SUM(H74:H77)</f>
        <v>298303939</v>
      </c>
    </row>
    <row r="79" spans="1:8" ht="13.5" thickBot="1" x14ac:dyDescent="0.25">
      <c r="A79" s="168">
        <v>73</v>
      </c>
      <c r="B79" s="110" t="s">
        <v>73</v>
      </c>
      <c r="C79" s="98">
        <f t="shared" si="2"/>
        <v>1455689761</v>
      </c>
      <c r="D79" s="16">
        <f>D78</f>
        <v>423217880</v>
      </c>
      <c r="E79" s="16">
        <f>E78</f>
        <v>360556395</v>
      </c>
      <c r="F79" s="16">
        <f>F78</f>
        <v>253156742</v>
      </c>
      <c r="G79" s="16">
        <f>G78</f>
        <v>120454805</v>
      </c>
      <c r="H79" s="16">
        <f>H78</f>
        <v>298303939</v>
      </c>
    </row>
    <row r="80" spans="1:8" ht="14.25" thickTop="1" thickBot="1" x14ac:dyDescent="0.25">
      <c r="A80" s="4">
        <v>74</v>
      </c>
      <c r="B80" s="111" t="s">
        <v>37</v>
      </c>
      <c r="C80" s="98">
        <f t="shared" si="2"/>
        <v>2922328808</v>
      </c>
      <c r="D80" s="112">
        <f>D73+D79</f>
        <v>1812973027</v>
      </c>
      <c r="E80" s="112">
        <f>E73+E79</f>
        <v>362916395</v>
      </c>
      <c r="F80" s="112">
        <f>F73+F79</f>
        <v>304595598</v>
      </c>
      <c r="G80" s="112">
        <f>G73+G79</f>
        <v>121724805</v>
      </c>
      <c r="H80" s="112">
        <f>H73+H79</f>
        <v>320118983</v>
      </c>
    </row>
    <row r="81" ht="13.5" thickTop="1" x14ac:dyDescent="0.2"/>
  </sheetData>
  <pageMargins left="0" right="0" top="0" bottom="0.19685039370078741" header="0.51181102362204722" footer="0.51181102362204722"/>
  <pageSetup scale="60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74"/>
  <sheetViews>
    <sheetView zoomScaleNormal="100" workbookViewId="0">
      <selection activeCell="C7" sqref="C7"/>
    </sheetView>
  </sheetViews>
  <sheetFormatPr defaultRowHeight="12.75" x14ac:dyDescent="0.2"/>
  <cols>
    <col min="1" max="1" width="5.5703125" style="23" customWidth="1"/>
    <col min="2" max="2" width="12.5703125" style="23" customWidth="1"/>
    <col min="3" max="3" width="101" style="23" customWidth="1"/>
    <col min="4" max="4" width="11.140625" style="23" customWidth="1"/>
    <col min="5" max="5" width="11" style="23" customWidth="1"/>
    <col min="6" max="6" width="7.28515625" style="23" customWidth="1"/>
    <col min="7" max="7" width="15.140625" style="23" customWidth="1"/>
    <col min="8" max="8" width="10.140625" style="23" customWidth="1"/>
    <col min="9" max="9" width="14.5703125" style="23" customWidth="1"/>
    <col min="10" max="10" width="13.85546875" style="23" customWidth="1"/>
    <col min="11" max="11" width="14.5703125" style="23" customWidth="1"/>
    <col min="12" max="12" width="11" style="23" customWidth="1"/>
    <col min="13" max="13" width="7.28515625" style="23" customWidth="1"/>
    <col min="14" max="14" width="15.140625" style="23" customWidth="1"/>
    <col min="15" max="15" width="10.140625" style="23" customWidth="1"/>
    <col min="16" max="16" width="14.5703125" style="23" customWidth="1"/>
    <col min="17" max="17" width="13.85546875" style="23" customWidth="1"/>
    <col min="18" max="18" width="14.5703125" style="23" customWidth="1"/>
    <col min="19" max="19" width="11.140625" style="23" customWidth="1"/>
    <col min="20" max="20" width="11" style="23" customWidth="1"/>
    <col min="21" max="21" width="7.28515625" style="23" customWidth="1"/>
    <col min="22" max="22" width="15.140625" style="23" customWidth="1"/>
    <col min="23" max="23" width="13.85546875" style="189" customWidth="1"/>
    <col min="24" max="24" width="14.5703125" style="189" customWidth="1"/>
    <col min="25" max="25" width="13.85546875" style="189" customWidth="1"/>
    <col min="26" max="26" width="17.85546875" style="189" customWidth="1"/>
    <col min="27" max="27" width="14.5703125" style="23" customWidth="1"/>
    <col min="28" max="28" width="12.85546875" style="23" customWidth="1"/>
    <col min="29" max="29" width="13.42578125" style="23" customWidth="1"/>
    <col min="30" max="30" width="11.28515625" style="23" customWidth="1"/>
    <col min="31" max="31" width="12" style="23" customWidth="1"/>
    <col min="32" max="32" width="14" style="23" customWidth="1"/>
    <col min="33" max="33" width="13.85546875" style="23" customWidth="1"/>
    <col min="34" max="34" width="13.28515625" style="23" customWidth="1"/>
    <col min="35" max="35" width="11.42578125" style="23" customWidth="1"/>
    <col min="36" max="36" width="12.28515625" style="23" customWidth="1"/>
    <col min="37" max="41" width="5.7109375" style="23" customWidth="1"/>
    <col min="42" max="42" width="6.85546875" style="23" customWidth="1"/>
    <col min="43" max="264" width="9.140625" style="23"/>
    <col min="265" max="265" width="5.5703125" style="23" customWidth="1"/>
    <col min="266" max="266" width="12.5703125" style="23" customWidth="1"/>
    <col min="267" max="267" width="101" style="23" customWidth="1"/>
    <col min="268" max="268" width="11.140625" style="23" customWidth="1"/>
    <col min="269" max="269" width="13.85546875" style="23" customWidth="1"/>
    <col min="270" max="270" width="9.28515625" style="23" customWidth="1"/>
    <col min="271" max="271" width="17.85546875" style="23" customWidth="1"/>
    <col min="272" max="272" width="11" style="23" customWidth="1"/>
    <col min="273" max="273" width="7.28515625" style="23" customWidth="1"/>
    <col min="274" max="274" width="15.140625" style="23" customWidth="1"/>
    <col min="275" max="275" width="10.140625" style="23" customWidth="1"/>
    <col min="276" max="276" width="14.5703125" style="23" customWidth="1"/>
    <col min="277" max="277" width="13.85546875" style="23" customWidth="1"/>
    <col min="278" max="279" width="14.5703125" style="23" customWidth="1"/>
    <col min="280" max="280" width="12.85546875" style="23" customWidth="1"/>
    <col min="281" max="281" width="13.42578125" style="23" customWidth="1"/>
    <col min="282" max="282" width="11.28515625" style="23" customWidth="1"/>
    <col min="283" max="283" width="12" style="23" customWidth="1"/>
    <col min="284" max="284" width="14" style="23" customWidth="1"/>
    <col min="285" max="285" width="13.85546875" style="23" customWidth="1"/>
    <col min="286" max="286" width="11.85546875" style="23" customWidth="1"/>
    <col min="287" max="287" width="10.5703125" style="23" customWidth="1"/>
    <col min="288" max="288" width="9.7109375" style="23" customWidth="1"/>
    <col min="289" max="293" width="5.7109375" style="23" customWidth="1"/>
    <col min="294" max="294" width="6.85546875" style="23" customWidth="1"/>
    <col min="295" max="520" width="9.140625" style="23"/>
    <col min="521" max="521" width="5.5703125" style="23" customWidth="1"/>
    <col min="522" max="522" width="12.5703125" style="23" customWidth="1"/>
    <col min="523" max="523" width="101" style="23" customWidth="1"/>
    <col min="524" max="524" width="11.140625" style="23" customWidth="1"/>
    <col min="525" max="525" width="13.85546875" style="23" customWidth="1"/>
    <col min="526" max="526" width="9.28515625" style="23" customWidth="1"/>
    <col min="527" max="527" width="17.85546875" style="23" customWidth="1"/>
    <col min="528" max="528" width="11" style="23" customWidth="1"/>
    <col min="529" max="529" width="7.28515625" style="23" customWidth="1"/>
    <col min="530" max="530" width="15.140625" style="23" customWidth="1"/>
    <col min="531" max="531" width="10.140625" style="23" customWidth="1"/>
    <col min="532" max="532" width="14.5703125" style="23" customWidth="1"/>
    <col min="533" max="533" width="13.85546875" style="23" customWidth="1"/>
    <col min="534" max="535" width="14.5703125" style="23" customWidth="1"/>
    <col min="536" max="536" width="12.85546875" style="23" customWidth="1"/>
    <col min="537" max="537" width="13.42578125" style="23" customWidth="1"/>
    <col min="538" max="538" width="11.28515625" style="23" customWidth="1"/>
    <col min="539" max="539" width="12" style="23" customWidth="1"/>
    <col min="540" max="540" width="14" style="23" customWidth="1"/>
    <col min="541" max="541" width="13.85546875" style="23" customWidth="1"/>
    <col min="542" max="542" width="11.85546875" style="23" customWidth="1"/>
    <col min="543" max="543" width="10.5703125" style="23" customWidth="1"/>
    <col min="544" max="544" width="9.7109375" style="23" customWidth="1"/>
    <col min="545" max="549" width="5.7109375" style="23" customWidth="1"/>
    <col min="550" max="550" width="6.85546875" style="23" customWidth="1"/>
    <col min="551" max="776" width="9.140625" style="23"/>
    <col min="777" max="777" width="5.5703125" style="23" customWidth="1"/>
    <col min="778" max="778" width="12.5703125" style="23" customWidth="1"/>
    <col min="779" max="779" width="101" style="23" customWidth="1"/>
    <col min="780" max="780" width="11.140625" style="23" customWidth="1"/>
    <col min="781" max="781" width="13.85546875" style="23" customWidth="1"/>
    <col min="782" max="782" width="9.28515625" style="23" customWidth="1"/>
    <col min="783" max="783" width="17.85546875" style="23" customWidth="1"/>
    <col min="784" max="784" width="11" style="23" customWidth="1"/>
    <col min="785" max="785" width="7.28515625" style="23" customWidth="1"/>
    <col min="786" max="786" width="15.140625" style="23" customWidth="1"/>
    <col min="787" max="787" width="10.140625" style="23" customWidth="1"/>
    <col min="788" max="788" width="14.5703125" style="23" customWidth="1"/>
    <col min="789" max="789" width="13.85546875" style="23" customWidth="1"/>
    <col min="790" max="791" width="14.5703125" style="23" customWidth="1"/>
    <col min="792" max="792" width="12.85546875" style="23" customWidth="1"/>
    <col min="793" max="793" width="13.42578125" style="23" customWidth="1"/>
    <col min="794" max="794" width="11.28515625" style="23" customWidth="1"/>
    <col min="795" max="795" width="12" style="23" customWidth="1"/>
    <col min="796" max="796" width="14" style="23" customWidth="1"/>
    <col min="797" max="797" width="13.85546875" style="23" customWidth="1"/>
    <col min="798" max="798" width="11.85546875" style="23" customWidth="1"/>
    <col min="799" max="799" width="10.5703125" style="23" customWidth="1"/>
    <col min="800" max="800" width="9.7109375" style="23" customWidth="1"/>
    <col min="801" max="805" width="5.7109375" style="23" customWidth="1"/>
    <col min="806" max="806" width="6.85546875" style="23" customWidth="1"/>
    <col min="807" max="1032" width="9.140625" style="23"/>
    <col min="1033" max="1033" width="5.5703125" style="23" customWidth="1"/>
    <col min="1034" max="1034" width="12.5703125" style="23" customWidth="1"/>
    <col min="1035" max="1035" width="101" style="23" customWidth="1"/>
    <col min="1036" max="1036" width="11.140625" style="23" customWidth="1"/>
    <col min="1037" max="1037" width="13.85546875" style="23" customWidth="1"/>
    <col min="1038" max="1038" width="9.28515625" style="23" customWidth="1"/>
    <col min="1039" max="1039" width="17.85546875" style="23" customWidth="1"/>
    <col min="1040" max="1040" width="11" style="23" customWidth="1"/>
    <col min="1041" max="1041" width="7.28515625" style="23" customWidth="1"/>
    <col min="1042" max="1042" width="15.140625" style="23" customWidth="1"/>
    <col min="1043" max="1043" width="10.140625" style="23" customWidth="1"/>
    <col min="1044" max="1044" width="14.5703125" style="23" customWidth="1"/>
    <col min="1045" max="1045" width="13.85546875" style="23" customWidth="1"/>
    <col min="1046" max="1047" width="14.5703125" style="23" customWidth="1"/>
    <col min="1048" max="1048" width="12.85546875" style="23" customWidth="1"/>
    <col min="1049" max="1049" width="13.42578125" style="23" customWidth="1"/>
    <col min="1050" max="1050" width="11.28515625" style="23" customWidth="1"/>
    <col min="1051" max="1051" width="12" style="23" customWidth="1"/>
    <col min="1052" max="1052" width="14" style="23" customWidth="1"/>
    <col min="1053" max="1053" width="13.85546875" style="23" customWidth="1"/>
    <col min="1054" max="1054" width="11.85546875" style="23" customWidth="1"/>
    <col min="1055" max="1055" width="10.5703125" style="23" customWidth="1"/>
    <col min="1056" max="1056" width="9.7109375" style="23" customWidth="1"/>
    <col min="1057" max="1061" width="5.7109375" style="23" customWidth="1"/>
    <col min="1062" max="1062" width="6.85546875" style="23" customWidth="1"/>
    <col min="1063" max="1288" width="9.140625" style="23"/>
    <col min="1289" max="1289" width="5.5703125" style="23" customWidth="1"/>
    <col min="1290" max="1290" width="12.5703125" style="23" customWidth="1"/>
    <col min="1291" max="1291" width="101" style="23" customWidth="1"/>
    <col min="1292" max="1292" width="11.140625" style="23" customWidth="1"/>
    <col min="1293" max="1293" width="13.85546875" style="23" customWidth="1"/>
    <col min="1294" max="1294" width="9.28515625" style="23" customWidth="1"/>
    <col min="1295" max="1295" width="17.85546875" style="23" customWidth="1"/>
    <col min="1296" max="1296" width="11" style="23" customWidth="1"/>
    <col min="1297" max="1297" width="7.28515625" style="23" customWidth="1"/>
    <col min="1298" max="1298" width="15.140625" style="23" customWidth="1"/>
    <col min="1299" max="1299" width="10.140625" style="23" customWidth="1"/>
    <col min="1300" max="1300" width="14.5703125" style="23" customWidth="1"/>
    <col min="1301" max="1301" width="13.85546875" style="23" customWidth="1"/>
    <col min="1302" max="1303" width="14.5703125" style="23" customWidth="1"/>
    <col min="1304" max="1304" width="12.85546875" style="23" customWidth="1"/>
    <col min="1305" max="1305" width="13.42578125" style="23" customWidth="1"/>
    <col min="1306" max="1306" width="11.28515625" style="23" customWidth="1"/>
    <col min="1307" max="1307" width="12" style="23" customWidth="1"/>
    <col min="1308" max="1308" width="14" style="23" customWidth="1"/>
    <col min="1309" max="1309" width="13.85546875" style="23" customWidth="1"/>
    <col min="1310" max="1310" width="11.85546875" style="23" customWidth="1"/>
    <col min="1311" max="1311" width="10.5703125" style="23" customWidth="1"/>
    <col min="1312" max="1312" width="9.7109375" style="23" customWidth="1"/>
    <col min="1313" max="1317" width="5.7109375" style="23" customWidth="1"/>
    <col min="1318" max="1318" width="6.85546875" style="23" customWidth="1"/>
    <col min="1319" max="1544" width="9.140625" style="23"/>
    <col min="1545" max="1545" width="5.5703125" style="23" customWidth="1"/>
    <col min="1546" max="1546" width="12.5703125" style="23" customWidth="1"/>
    <col min="1547" max="1547" width="101" style="23" customWidth="1"/>
    <col min="1548" max="1548" width="11.140625" style="23" customWidth="1"/>
    <col min="1549" max="1549" width="13.85546875" style="23" customWidth="1"/>
    <col min="1550" max="1550" width="9.28515625" style="23" customWidth="1"/>
    <col min="1551" max="1551" width="17.85546875" style="23" customWidth="1"/>
    <col min="1552" max="1552" width="11" style="23" customWidth="1"/>
    <col min="1553" max="1553" width="7.28515625" style="23" customWidth="1"/>
    <col min="1554" max="1554" width="15.140625" style="23" customWidth="1"/>
    <col min="1555" max="1555" width="10.140625" style="23" customWidth="1"/>
    <col min="1556" max="1556" width="14.5703125" style="23" customWidth="1"/>
    <col min="1557" max="1557" width="13.85546875" style="23" customWidth="1"/>
    <col min="1558" max="1559" width="14.5703125" style="23" customWidth="1"/>
    <col min="1560" max="1560" width="12.85546875" style="23" customWidth="1"/>
    <col min="1561" max="1561" width="13.42578125" style="23" customWidth="1"/>
    <col min="1562" max="1562" width="11.28515625" style="23" customWidth="1"/>
    <col min="1563" max="1563" width="12" style="23" customWidth="1"/>
    <col min="1564" max="1564" width="14" style="23" customWidth="1"/>
    <col min="1565" max="1565" width="13.85546875" style="23" customWidth="1"/>
    <col min="1566" max="1566" width="11.85546875" style="23" customWidth="1"/>
    <col min="1567" max="1567" width="10.5703125" style="23" customWidth="1"/>
    <col min="1568" max="1568" width="9.7109375" style="23" customWidth="1"/>
    <col min="1569" max="1573" width="5.7109375" style="23" customWidth="1"/>
    <col min="1574" max="1574" width="6.85546875" style="23" customWidth="1"/>
    <col min="1575" max="1800" width="9.140625" style="23"/>
    <col min="1801" max="1801" width="5.5703125" style="23" customWidth="1"/>
    <col min="1802" max="1802" width="12.5703125" style="23" customWidth="1"/>
    <col min="1803" max="1803" width="101" style="23" customWidth="1"/>
    <col min="1804" max="1804" width="11.140625" style="23" customWidth="1"/>
    <col min="1805" max="1805" width="13.85546875" style="23" customWidth="1"/>
    <col min="1806" max="1806" width="9.28515625" style="23" customWidth="1"/>
    <col min="1807" max="1807" width="17.85546875" style="23" customWidth="1"/>
    <col min="1808" max="1808" width="11" style="23" customWidth="1"/>
    <col min="1809" max="1809" width="7.28515625" style="23" customWidth="1"/>
    <col min="1810" max="1810" width="15.140625" style="23" customWidth="1"/>
    <col min="1811" max="1811" width="10.140625" style="23" customWidth="1"/>
    <col min="1812" max="1812" width="14.5703125" style="23" customWidth="1"/>
    <col min="1813" max="1813" width="13.85546875" style="23" customWidth="1"/>
    <col min="1814" max="1815" width="14.5703125" style="23" customWidth="1"/>
    <col min="1816" max="1816" width="12.85546875" style="23" customWidth="1"/>
    <col min="1817" max="1817" width="13.42578125" style="23" customWidth="1"/>
    <col min="1818" max="1818" width="11.28515625" style="23" customWidth="1"/>
    <col min="1819" max="1819" width="12" style="23" customWidth="1"/>
    <col min="1820" max="1820" width="14" style="23" customWidth="1"/>
    <col min="1821" max="1821" width="13.85546875" style="23" customWidth="1"/>
    <col min="1822" max="1822" width="11.85546875" style="23" customWidth="1"/>
    <col min="1823" max="1823" width="10.5703125" style="23" customWidth="1"/>
    <col min="1824" max="1824" width="9.7109375" style="23" customWidth="1"/>
    <col min="1825" max="1829" width="5.7109375" style="23" customWidth="1"/>
    <col min="1830" max="1830" width="6.85546875" style="23" customWidth="1"/>
    <col min="1831" max="2056" width="9.140625" style="23"/>
    <col min="2057" max="2057" width="5.5703125" style="23" customWidth="1"/>
    <col min="2058" max="2058" width="12.5703125" style="23" customWidth="1"/>
    <col min="2059" max="2059" width="101" style="23" customWidth="1"/>
    <col min="2060" max="2060" width="11.140625" style="23" customWidth="1"/>
    <col min="2061" max="2061" width="13.85546875" style="23" customWidth="1"/>
    <col min="2062" max="2062" width="9.28515625" style="23" customWidth="1"/>
    <col min="2063" max="2063" width="17.85546875" style="23" customWidth="1"/>
    <col min="2064" max="2064" width="11" style="23" customWidth="1"/>
    <col min="2065" max="2065" width="7.28515625" style="23" customWidth="1"/>
    <col min="2066" max="2066" width="15.140625" style="23" customWidth="1"/>
    <col min="2067" max="2067" width="10.140625" style="23" customWidth="1"/>
    <col min="2068" max="2068" width="14.5703125" style="23" customWidth="1"/>
    <col min="2069" max="2069" width="13.85546875" style="23" customWidth="1"/>
    <col min="2070" max="2071" width="14.5703125" style="23" customWidth="1"/>
    <col min="2072" max="2072" width="12.85546875" style="23" customWidth="1"/>
    <col min="2073" max="2073" width="13.42578125" style="23" customWidth="1"/>
    <col min="2074" max="2074" width="11.28515625" style="23" customWidth="1"/>
    <col min="2075" max="2075" width="12" style="23" customWidth="1"/>
    <col min="2076" max="2076" width="14" style="23" customWidth="1"/>
    <col min="2077" max="2077" width="13.85546875" style="23" customWidth="1"/>
    <col min="2078" max="2078" width="11.85546875" style="23" customWidth="1"/>
    <col min="2079" max="2079" width="10.5703125" style="23" customWidth="1"/>
    <col min="2080" max="2080" width="9.7109375" style="23" customWidth="1"/>
    <col min="2081" max="2085" width="5.7109375" style="23" customWidth="1"/>
    <col min="2086" max="2086" width="6.85546875" style="23" customWidth="1"/>
    <col min="2087" max="2312" width="9.140625" style="23"/>
    <col min="2313" max="2313" width="5.5703125" style="23" customWidth="1"/>
    <col min="2314" max="2314" width="12.5703125" style="23" customWidth="1"/>
    <col min="2315" max="2315" width="101" style="23" customWidth="1"/>
    <col min="2316" max="2316" width="11.140625" style="23" customWidth="1"/>
    <col min="2317" max="2317" width="13.85546875" style="23" customWidth="1"/>
    <col min="2318" max="2318" width="9.28515625" style="23" customWidth="1"/>
    <col min="2319" max="2319" width="17.85546875" style="23" customWidth="1"/>
    <col min="2320" max="2320" width="11" style="23" customWidth="1"/>
    <col min="2321" max="2321" width="7.28515625" style="23" customWidth="1"/>
    <col min="2322" max="2322" width="15.140625" style="23" customWidth="1"/>
    <col min="2323" max="2323" width="10.140625" style="23" customWidth="1"/>
    <col min="2324" max="2324" width="14.5703125" style="23" customWidth="1"/>
    <col min="2325" max="2325" width="13.85546875" style="23" customWidth="1"/>
    <col min="2326" max="2327" width="14.5703125" style="23" customWidth="1"/>
    <col min="2328" max="2328" width="12.85546875" style="23" customWidth="1"/>
    <col min="2329" max="2329" width="13.42578125" style="23" customWidth="1"/>
    <col min="2330" max="2330" width="11.28515625" style="23" customWidth="1"/>
    <col min="2331" max="2331" width="12" style="23" customWidth="1"/>
    <col min="2332" max="2332" width="14" style="23" customWidth="1"/>
    <col min="2333" max="2333" width="13.85546875" style="23" customWidth="1"/>
    <col min="2334" max="2334" width="11.85546875" style="23" customWidth="1"/>
    <col min="2335" max="2335" width="10.5703125" style="23" customWidth="1"/>
    <col min="2336" max="2336" width="9.7109375" style="23" customWidth="1"/>
    <col min="2337" max="2341" width="5.7109375" style="23" customWidth="1"/>
    <col min="2342" max="2342" width="6.85546875" style="23" customWidth="1"/>
    <col min="2343" max="2568" width="9.140625" style="23"/>
    <col min="2569" max="2569" width="5.5703125" style="23" customWidth="1"/>
    <col min="2570" max="2570" width="12.5703125" style="23" customWidth="1"/>
    <col min="2571" max="2571" width="101" style="23" customWidth="1"/>
    <col min="2572" max="2572" width="11.140625" style="23" customWidth="1"/>
    <col min="2573" max="2573" width="13.85546875" style="23" customWidth="1"/>
    <col min="2574" max="2574" width="9.28515625" style="23" customWidth="1"/>
    <col min="2575" max="2575" width="17.85546875" style="23" customWidth="1"/>
    <col min="2576" max="2576" width="11" style="23" customWidth="1"/>
    <col min="2577" max="2577" width="7.28515625" style="23" customWidth="1"/>
    <col min="2578" max="2578" width="15.140625" style="23" customWidth="1"/>
    <col min="2579" max="2579" width="10.140625" style="23" customWidth="1"/>
    <col min="2580" max="2580" width="14.5703125" style="23" customWidth="1"/>
    <col min="2581" max="2581" width="13.85546875" style="23" customWidth="1"/>
    <col min="2582" max="2583" width="14.5703125" style="23" customWidth="1"/>
    <col min="2584" max="2584" width="12.85546875" style="23" customWidth="1"/>
    <col min="2585" max="2585" width="13.42578125" style="23" customWidth="1"/>
    <col min="2586" max="2586" width="11.28515625" style="23" customWidth="1"/>
    <col min="2587" max="2587" width="12" style="23" customWidth="1"/>
    <col min="2588" max="2588" width="14" style="23" customWidth="1"/>
    <col min="2589" max="2589" width="13.85546875" style="23" customWidth="1"/>
    <col min="2590" max="2590" width="11.85546875" style="23" customWidth="1"/>
    <col min="2591" max="2591" width="10.5703125" style="23" customWidth="1"/>
    <col min="2592" max="2592" width="9.7109375" style="23" customWidth="1"/>
    <col min="2593" max="2597" width="5.7109375" style="23" customWidth="1"/>
    <col min="2598" max="2598" width="6.85546875" style="23" customWidth="1"/>
    <col min="2599" max="2824" width="9.140625" style="23"/>
    <col min="2825" max="2825" width="5.5703125" style="23" customWidth="1"/>
    <col min="2826" max="2826" width="12.5703125" style="23" customWidth="1"/>
    <col min="2827" max="2827" width="101" style="23" customWidth="1"/>
    <col min="2828" max="2828" width="11.140625" style="23" customWidth="1"/>
    <col min="2829" max="2829" width="13.85546875" style="23" customWidth="1"/>
    <col min="2830" max="2830" width="9.28515625" style="23" customWidth="1"/>
    <col min="2831" max="2831" width="17.85546875" style="23" customWidth="1"/>
    <col min="2832" max="2832" width="11" style="23" customWidth="1"/>
    <col min="2833" max="2833" width="7.28515625" style="23" customWidth="1"/>
    <col min="2834" max="2834" width="15.140625" style="23" customWidth="1"/>
    <col min="2835" max="2835" width="10.140625" style="23" customWidth="1"/>
    <col min="2836" max="2836" width="14.5703125" style="23" customWidth="1"/>
    <col min="2837" max="2837" width="13.85546875" style="23" customWidth="1"/>
    <col min="2838" max="2839" width="14.5703125" style="23" customWidth="1"/>
    <col min="2840" max="2840" width="12.85546875" style="23" customWidth="1"/>
    <col min="2841" max="2841" width="13.42578125" style="23" customWidth="1"/>
    <col min="2842" max="2842" width="11.28515625" style="23" customWidth="1"/>
    <col min="2843" max="2843" width="12" style="23" customWidth="1"/>
    <col min="2844" max="2844" width="14" style="23" customWidth="1"/>
    <col min="2845" max="2845" width="13.85546875" style="23" customWidth="1"/>
    <col min="2846" max="2846" width="11.85546875" style="23" customWidth="1"/>
    <col min="2847" max="2847" width="10.5703125" style="23" customWidth="1"/>
    <col min="2848" max="2848" width="9.7109375" style="23" customWidth="1"/>
    <col min="2849" max="2853" width="5.7109375" style="23" customWidth="1"/>
    <col min="2854" max="2854" width="6.85546875" style="23" customWidth="1"/>
    <col min="2855" max="3080" width="9.140625" style="23"/>
    <col min="3081" max="3081" width="5.5703125" style="23" customWidth="1"/>
    <col min="3082" max="3082" width="12.5703125" style="23" customWidth="1"/>
    <col min="3083" max="3083" width="101" style="23" customWidth="1"/>
    <col min="3084" max="3084" width="11.140625" style="23" customWidth="1"/>
    <col min="3085" max="3085" width="13.85546875" style="23" customWidth="1"/>
    <col min="3086" max="3086" width="9.28515625" style="23" customWidth="1"/>
    <col min="3087" max="3087" width="17.85546875" style="23" customWidth="1"/>
    <col min="3088" max="3088" width="11" style="23" customWidth="1"/>
    <col min="3089" max="3089" width="7.28515625" style="23" customWidth="1"/>
    <col min="3090" max="3090" width="15.140625" style="23" customWidth="1"/>
    <col min="3091" max="3091" width="10.140625" style="23" customWidth="1"/>
    <col min="3092" max="3092" width="14.5703125" style="23" customWidth="1"/>
    <col min="3093" max="3093" width="13.85546875" style="23" customWidth="1"/>
    <col min="3094" max="3095" width="14.5703125" style="23" customWidth="1"/>
    <col min="3096" max="3096" width="12.85546875" style="23" customWidth="1"/>
    <col min="3097" max="3097" width="13.42578125" style="23" customWidth="1"/>
    <col min="3098" max="3098" width="11.28515625" style="23" customWidth="1"/>
    <col min="3099" max="3099" width="12" style="23" customWidth="1"/>
    <col min="3100" max="3100" width="14" style="23" customWidth="1"/>
    <col min="3101" max="3101" width="13.85546875" style="23" customWidth="1"/>
    <col min="3102" max="3102" width="11.85546875" style="23" customWidth="1"/>
    <col min="3103" max="3103" width="10.5703125" style="23" customWidth="1"/>
    <col min="3104" max="3104" width="9.7109375" style="23" customWidth="1"/>
    <col min="3105" max="3109" width="5.7109375" style="23" customWidth="1"/>
    <col min="3110" max="3110" width="6.85546875" style="23" customWidth="1"/>
    <col min="3111" max="3336" width="9.140625" style="23"/>
    <col min="3337" max="3337" width="5.5703125" style="23" customWidth="1"/>
    <col min="3338" max="3338" width="12.5703125" style="23" customWidth="1"/>
    <col min="3339" max="3339" width="101" style="23" customWidth="1"/>
    <col min="3340" max="3340" width="11.140625" style="23" customWidth="1"/>
    <col min="3341" max="3341" width="13.85546875" style="23" customWidth="1"/>
    <col min="3342" max="3342" width="9.28515625" style="23" customWidth="1"/>
    <col min="3343" max="3343" width="17.85546875" style="23" customWidth="1"/>
    <col min="3344" max="3344" width="11" style="23" customWidth="1"/>
    <col min="3345" max="3345" width="7.28515625" style="23" customWidth="1"/>
    <col min="3346" max="3346" width="15.140625" style="23" customWidth="1"/>
    <col min="3347" max="3347" width="10.140625" style="23" customWidth="1"/>
    <col min="3348" max="3348" width="14.5703125" style="23" customWidth="1"/>
    <col min="3349" max="3349" width="13.85546875" style="23" customWidth="1"/>
    <col min="3350" max="3351" width="14.5703125" style="23" customWidth="1"/>
    <col min="3352" max="3352" width="12.85546875" style="23" customWidth="1"/>
    <col min="3353" max="3353" width="13.42578125" style="23" customWidth="1"/>
    <col min="3354" max="3354" width="11.28515625" style="23" customWidth="1"/>
    <col min="3355" max="3355" width="12" style="23" customWidth="1"/>
    <col min="3356" max="3356" width="14" style="23" customWidth="1"/>
    <col min="3357" max="3357" width="13.85546875" style="23" customWidth="1"/>
    <col min="3358" max="3358" width="11.85546875" style="23" customWidth="1"/>
    <col min="3359" max="3359" width="10.5703125" style="23" customWidth="1"/>
    <col min="3360" max="3360" width="9.7109375" style="23" customWidth="1"/>
    <col min="3361" max="3365" width="5.7109375" style="23" customWidth="1"/>
    <col min="3366" max="3366" width="6.85546875" style="23" customWidth="1"/>
    <col min="3367" max="3592" width="9.140625" style="23"/>
    <col min="3593" max="3593" width="5.5703125" style="23" customWidth="1"/>
    <col min="3594" max="3594" width="12.5703125" style="23" customWidth="1"/>
    <col min="3595" max="3595" width="101" style="23" customWidth="1"/>
    <col min="3596" max="3596" width="11.140625" style="23" customWidth="1"/>
    <col min="3597" max="3597" width="13.85546875" style="23" customWidth="1"/>
    <col min="3598" max="3598" width="9.28515625" style="23" customWidth="1"/>
    <col min="3599" max="3599" width="17.85546875" style="23" customWidth="1"/>
    <col min="3600" max="3600" width="11" style="23" customWidth="1"/>
    <col min="3601" max="3601" width="7.28515625" style="23" customWidth="1"/>
    <col min="3602" max="3602" width="15.140625" style="23" customWidth="1"/>
    <col min="3603" max="3603" width="10.140625" style="23" customWidth="1"/>
    <col min="3604" max="3604" width="14.5703125" style="23" customWidth="1"/>
    <col min="3605" max="3605" width="13.85546875" style="23" customWidth="1"/>
    <col min="3606" max="3607" width="14.5703125" style="23" customWidth="1"/>
    <col min="3608" max="3608" width="12.85546875" style="23" customWidth="1"/>
    <col min="3609" max="3609" width="13.42578125" style="23" customWidth="1"/>
    <col min="3610" max="3610" width="11.28515625" style="23" customWidth="1"/>
    <col min="3611" max="3611" width="12" style="23" customWidth="1"/>
    <col min="3612" max="3612" width="14" style="23" customWidth="1"/>
    <col min="3613" max="3613" width="13.85546875" style="23" customWidth="1"/>
    <col min="3614" max="3614" width="11.85546875" style="23" customWidth="1"/>
    <col min="3615" max="3615" width="10.5703125" style="23" customWidth="1"/>
    <col min="3616" max="3616" width="9.7109375" style="23" customWidth="1"/>
    <col min="3617" max="3621" width="5.7109375" style="23" customWidth="1"/>
    <col min="3622" max="3622" width="6.85546875" style="23" customWidth="1"/>
    <col min="3623" max="3848" width="9.140625" style="23"/>
    <col min="3849" max="3849" width="5.5703125" style="23" customWidth="1"/>
    <col min="3850" max="3850" width="12.5703125" style="23" customWidth="1"/>
    <col min="3851" max="3851" width="101" style="23" customWidth="1"/>
    <col min="3852" max="3852" width="11.140625" style="23" customWidth="1"/>
    <col min="3853" max="3853" width="13.85546875" style="23" customWidth="1"/>
    <col min="3854" max="3854" width="9.28515625" style="23" customWidth="1"/>
    <col min="3855" max="3855" width="17.85546875" style="23" customWidth="1"/>
    <col min="3856" max="3856" width="11" style="23" customWidth="1"/>
    <col min="3857" max="3857" width="7.28515625" style="23" customWidth="1"/>
    <col min="3858" max="3858" width="15.140625" style="23" customWidth="1"/>
    <col min="3859" max="3859" width="10.140625" style="23" customWidth="1"/>
    <col min="3860" max="3860" width="14.5703125" style="23" customWidth="1"/>
    <col min="3861" max="3861" width="13.85546875" style="23" customWidth="1"/>
    <col min="3862" max="3863" width="14.5703125" style="23" customWidth="1"/>
    <col min="3864" max="3864" width="12.85546875" style="23" customWidth="1"/>
    <col min="3865" max="3865" width="13.42578125" style="23" customWidth="1"/>
    <col min="3866" max="3866" width="11.28515625" style="23" customWidth="1"/>
    <col min="3867" max="3867" width="12" style="23" customWidth="1"/>
    <col min="3868" max="3868" width="14" style="23" customWidth="1"/>
    <col min="3869" max="3869" width="13.85546875" style="23" customWidth="1"/>
    <col min="3870" max="3870" width="11.85546875" style="23" customWidth="1"/>
    <col min="3871" max="3871" width="10.5703125" style="23" customWidth="1"/>
    <col min="3872" max="3872" width="9.7109375" style="23" customWidth="1"/>
    <col min="3873" max="3877" width="5.7109375" style="23" customWidth="1"/>
    <col min="3878" max="3878" width="6.85546875" style="23" customWidth="1"/>
    <col min="3879" max="4104" width="9.140625" style="23"/>
    <col min="4105" max="4105" width="5.5703125" style="23" customWidth="1"/>
    <col min="4106" max="4106" width="12.5703125" style="23" customWidth="1"/>
    <col min="4107" max="4107" width="101" style="23" customWidth="1"/>
    <col min="4108" max="4108" width="11.140625" style="23" customWidth="1"/>
    <col min="4109" max="4109" width="13.85546875" style="23" customWidth="1"/>
    <col min="4110" max="4110" width="9.28515625" style="23" customWidth="1"/>
    <col min="4111" max="4111" width="17.85546875" style="23" customWidth="1"/>
    <col min="4112" max="4112" width="11" style="23" customWidth="1"/>
    <col min="4113" max="4113" width="7.28515625" style="23" customWidth="1"/>
    <col min="4114" max="4114" width="15.140625" style="23" customWidth="1"/>
    <col min="4115" max="4115" width="10.140625" style="23" customWidth="1"/>
    <col min="4116" max="4116" width="14.5703125" style="23" customWidth="1"/>
    <col min="4117" max="4117" width="13.85546875" style="23" customWidth="1"/>
    <col min="4118" max="4119" width="14.5703125" style="23" customWidth="1"/>
    <col min="4120" max="4120" width="12.85546875" style="23" customWidth="1"/>
    <col min="4121" max="4121" width="13.42578125" style="23" customWidth="1"/>
    <col min="4122" max="4122" width="11.28515625" style="23" customWidth="1"/>
    <col min="4123" max="4123" width="12" style="23" customWidth="1"/>
    <col min="4124" max="4124" width="14" style="23" customWidth="1"/>
    <col min="4125" max="4125" width="13.85546875" style="23" customWidth="1"/>
    <col min="4126" max="4126" width="11.85546875" style="23" customWidth="1"/>
    <col min="4127" max="4127" width="10.5703125" style="23" customWidth="1"/>
    <col min="4128" max="4128" width="9.7109375" style="23" customWidth="1"/>
    <col min="4129" max="4133" width="5.7109375" style="23" customWidth="1"/>
    <col min="4134" max="4134" width="6.85546875" style="23" customWidth="1"/>
    <col min="4135" max="4360" width="9.140625" style="23"/>
    <col min="4361" max="4361" width="5.5703125" style="23" customWidth="1"/>
    <col min="4362" max="4362" width="12.5703125" style="23" customWidth="1"/>
    <col min="4363" max="4363" width="101" style="23" customWidth="1"/>
    <col min="4364" max="4364" width="11.140625" style="23" customWidth="1"/>
    <col min="4365" max="4365" width="13.85546875" style="23" customWidth="1"/>
    <col min="4366" max="4366" width="9.28515625" style="23" customWidth="1"/>
    <col min="4367" max="4367" width="17.85546875" style="23" customWidth="1"/>
    <col min="4368" max="4368" width="11" style="23" customWidth="1"/>
    <col min="4369" max="4369" width="7.28515625" style="23" customWidth="1"/>
    <col min="4370" max="4370" width="15.140625" style="23" customWidth="1"/>
    <col min="4371" max="4371" width="10.140625" style="23" customWidth="1"/>
    <col min="4372" max="4372" width="14.5703125" style="23" customWidth="1"/>
    <col min="4373" max="4373" width="13.85546875" style="23" customWidth="1"/>
    <col min="4374" max="4375" width="14.5703125" style="23" customWidth="1"/>
    <col min="4376" max="4376" width="12.85546875" style="23" customWidth="1"/>
    <col min="4377" max="4377" width="13.42578125" style="23" customWidth="1"/>
    <col min="4378" max="4378" width="11.28515625" style="23" customWidth="1"/>
    <col min="4379" max="4379" width="12" style="23" customWidth="1"/>
    <col min="4380" max="4380" width="14" style="23" customWidth="1"/>
    <col min="4381" max="4381" width="13.85546875" style="23" customWidth="1"/>
    <col min="4382" max="4382" width="11.85546875" style="23" customWidth="1"/>
    <col min="4383" max="4383" width="10.5703125" style="23" customWidth="1"/>
    <col min="4384" max="4384" width="9.7109375" style="23" customWidth="1"/>
    <col min="4385" max="4389" width="5.7109375" style="23" customWidth="1"/>
    <col min="4390" max="4390" width="6.85546875" style="23" customWidth="1"/>
    <col min="4391" max="4616" width="9.140625" style="23"/>
    <col min="4617" max="4617" width="5.5703125" style="23" customWidth="1"/>
    <col min="4618" max="4618" width="12.5703125" style="23" customWidth="1"/>
    <col min="4619" max="4619" width="101" style="23" customWidth="1"/>
    <col min="4620" max="4620" width="11.140625" style="23" customWidth="1"/>
    <col min="4621" max="4621" width="13.85546875" style="23" customWidth="1"/>
    <col min="4622" max="4622" width="9.28515625" style="23" customWidth="1"/>
    <col min="4623" max="4623" width="17.85546875" style="23" customWidth="1"/>
    <col min="4624" max="4624" width="11" style="23" customWidth="1"/>
    <col min="4625" max="4625" width="7.28515625" style="23" customWidth="1"/>
    <col min="4626" max="4626" width="15.140625" style="23" customWidth="1"/>
    <col min="4627" max="4627" width="10.140625" style="23" customWidth="1"/>
    <col min="4628" max="4628" width="14.5703125" style="23" customWidth="1"/>
    <col min="4629" max="4629" width="13.85546875" style="23" customWidth="1"/>
    <col min="4630" max="4631" width="14.5703125" style="23" customWidth="1"/>
    <col min="4632" max="4632" width="12.85546875" style="23" customWidth="1"/>
    <col min="4633" max="4633" width="13.42578125" style="23" customWidth="1"/>
    <col min="4634" max="4634" width="11.28515625" style="23" customWidth="1"/>
    <col min="4635" max="4635" width="12" style="23" customWidth="1"/>
    <col min="4636" max="4636" width="14" style="23" customWidth="1"/>
    <col min="4637" max="4637" width="13.85546875" style="23" customWidth="1"/>
    <col min="4638" max="4638" width="11.85546875" style="23" customWidth="1"/>
    <col min="4639" max="4639" width="10.5703125" style="23" customWidth="1"/>
    <col min="4640" max="4640" width="9.7109375" style="23" customWidth="1"/>
    <col min="4641" max="4645" width="5.7109375" style="23" customWidth="1"/>
    <col min="4646" max="4646" width="6.85546875" style="23" customWidth="1"/>
    <col min="4647" max="4872" width="9.140625" style="23"/>
    <col min="4873" max="4873" width="5.5703125" style="23" customWidth="1"/>
    <col min="4874" max="4874" width="12.5703125" style="23" customWidth="1"/>
    <col min="4875" max="4875" width="101" style="23" customWidth="1"/>
    <col min="4876" max="4876" width="11.140625" style="23" customWidth="1"/>
    <col min="4877" max="4877" width="13.85546875" style="23" customWidth="1"/>
    <col min="4878" max="4878" width="9.28515625" style="23" customWidth="1"/>
    <col min="4879" max="4879" width="17.85546875" style="23" customWidth="1"/>
    <col min="4880" max="4880" width="11" style="23" customWidth="1"/>
    <col min="4881" max="4881" width="7.28515625" style="23" customWidth="1"/>
    <col min="4882" max="4882" width="15.140625" style="23" customWidth="1"/>
    <col min="4883" max="4883" width="10.140625" style="23" customWidth="1"/>
    <col min="4884" max="4884" width="14.5703125" style="23" customWidth="1"/>
    <col min="4885" max="4885" width="13.85546875" style="23" customWidth="1"/>
    <col min="4886" max="4887" width="14.5703125" style="23" customWidth="1"/>
    <col min="4888" max="4888" width="12.85546875" style="23" customWidth="1"/>
    <col min="4889" max="4889" width="13.42578125" style="23" customWidth="1"/>
    <col min="4890" max="4890" width="11.28515625" style="23" customWidth="1"/>
    <col min="4891" max="4891" width="12" style="23" customWidth="1"/>
    <col min="4892" max="4892" width="14" style="23" customWidth="1"/>
    <col min="4893" max="4893" width="13.85546875" style="23" customWidth="1"/>
    <col min="4894" max="4894" width="11.85546875" style="23" customWidth="1"/>
    <col min="4895" max="4895" width="10.5703125" style="23" customWidth="1"/>
    <col min="4896" max="4896" width="9.7109375" style="23" customWidth="1"/>
    <col min="4897" max="4901" width="5.7109375" style="23" customWidth="1"/>
    <col min="4902" max="4902" width="6.85546875" style="23" customWidth="1"/>
    <col min="4903" max="5128" width="9.140625" style="23"/>
    <col min="5129" max="5129" width="5.5703125" style="23" customWidth="1"/>
    <col min="5130" max="5130" width="12.5703125" style="23" customWidth="1"/>
    <col min="5131" max="5131" width="101" style="23" customWidth="1"/>
    <col min="5132" max="5132" width="11.140625" style="23" customWidth="1"/>
    <col min="5133" max="5133" width="13.85546875" style="23" customWidth="1"/>
    <col min="5134" max="5134" width="9.28515625" style="23" customWidth="1"/>
    <col min="5135" max="5135" width="17.85546875" style="23" customWidth="1"/>
    <col min="5136" max="5136" width="11" style="23" customWidth="1"/>
    <col min="5137" max="5137" width="7.28515625" style="23" customWidth="1"/>
    <col min="5138" max="5138" width="15.140625" style="23" customWidth="1"/>
    <col min="5139" max="5139" width="10.140625" style="23" customWidth="1"/>
    <col min="5140" max="5140" width="14.5703125" style="23" customWidth="1"/>
    <col min="5141" max="5141" width="13.85546875" style="23" customWidth="1"/>
    <col min="5142" max="5143" width="14.5703125" style="23" customWidth="1"/>
    <col min="5144" max="5144" width="12.85546875" style="23" customWidth="1"/>
    <col min="5145" max="5145" width="13.42578125" style="23" customWidth="1"/>
    <col min="5146" max="5146" width="11.28515625" style="23" customWidth="1"/>
    <col min="5147" max="5147" width="12" style="23" customWidth="1"/>
    <col min="5148" max="5148" width="14" style="23" customWidth="1"/>
    <col min="5149" max="5149" width="13.85546875" style="23" customWidth="1"/>
    <col min="5150" max="5150" width="11.85546875" style="23" customWidth="1"/>
    <col min="5151" max="5151" width="10.5703125" style="23" customWidth="1"/>
    <col min="5152" max="5152" width="9.7109375" style="23" customWidth="1"/>
    <col min="5153" max="5157" width="5.7109375" style="23" customWidth="1"/>
    <col min="5158" max="5158" width="6.85546875" style="23" customWidth="1"/>
    <col min="5159" max="5384" width="9.140625" style="23"/>
    <col min="5385" max="5385" width="5.5703125" style="23" customWidth="1"/>
    <col min="5386" max="5386" width="12.5703125" style="23" customWidth="1"/>
    <col min="5387" max="5387" width="101" style="23" customWidth="1"/>
    <col min="5388" max="5388" width="11.140625" style="23" customWidth="1"/>
    <col min="5389" max="5389" width="13.85546875" style="23" customWidth="1"/>
    <col min="5390" max="5390" width="9.28515625" style="23" customWidth="1"/>
    <col min="5391" max="5391" width="17.85546875" style="23" customWidth="1"/>
    <col min="5392" max="5392" width="11" style="23" customWidth="1"/>
    <col min="5393" max="5393" width="7.28515625" style="23" customWidth="1"/>
    <col min="5394" max="5394" width="15.140625" style="23" customWidth="1"/>
    <col min="5395" max="5395" width="10.140625" style="23" customWidth="1"/>
    <col min="5396" max="5396" width="14.5703125" style="23" customWidth="1"/>
    <col min="5397" max="5397" width="13.85546875" style="23" customWidth="1"/>
    <col min="5398" max="5399" width="14.5703125" style="23" customWidth="1"/>
    <col min="5400" max="5400" width="12.85546875" style="23" customWidth="1"/>
    <col min="5401" max="5401" width="13.42578125" style="23" customWidth="1"/>
    <col min="5402" max="5402" width="11.28515625" style="23" customWidth="1"/>
    <col min="5403" max="5403" width="12" style="23" customWidth="1"/>
    <col min="5404" max="5404" width="14" style="23" customWidth="1"/>
    <col min="5405" max="5405" width="13.85546875" style="23" customWidth="1"/>
    <col min="5406" max="5406" width="11.85546875" style="23" customWidth="1"/>
    <col min="5407" max="5407" width="10.5703125" style="23" customWidth="1"/>
    <col min="5408" max="5408" width="9.7109375" style="23" customWidth="1"/>
    <col min="5409" max="5413" width="5.7109375" style="23" customWidth="1"/>
    <col min="5414" max="5414" width="6.85546875" style="23" customWidth="1"/>
    <col min="5415" max="5640" width="9.140625" style="23"/>
    <col min="5641" max="5641" width="5.5703125" style="23" customWidth="1"/>
    <col min="5642" max="5642" width="12.5703125" style="23" customWidth="1"/>
    <col min="5643" max="5643" width="101" style="23" customWidth="1"/>
    <col min="5644" max="5644" width="11.140625" style="23" customWidth="1"/>
    <col min="5645" max="5645" width="13.85546875" style="23" customWidth="1"/>
    <col min="5646" max="5646" width="9.28515625" style="23" customWidth="1"/>
    <col min="5647" max="5647" width="17.85546875" style="23" customWidth="1"/>
    <col min="5648" max="5648" width="11" style="23" customWidth="1"/>
    <col min="5649" max="5649" width="7.28515625" style="23" customWidth="1"/>
    <col min="5650" max="5650" width="15.140625" style="23" customWidth="1"/>
    <col min="5651" max="5651" width="10.140625" style="23" customWidth="1"/>
    <col min="5652" max="5652" width="14.5703125" style="23" customWidth="1"/>
    <col min="5653" max="5653" width="13.85546875" style="23" customWidth="1"/>
    <col min="5654" max="5655" width="14.5703125" style="23" customWidth="1"/>
    <col min="5656" max="5656" width="12.85546875" style="23" customWidth="1"/>
    <col min="5657" max="5657" width="13.42578125" style="23" customWidth="1"/>
    <col min="5658" max="5658" width="11.28515625" style="23" customWidth="1"/>
    <col min="5659" max="5659" width="12" style="23" customWidth="1"/>
    <col min="5660" max="5660" width="14" style="23" customWidth="1"/>
    <col min="5661" max="5661" width="13.85546875" style="23" customWidth="1"/>
    <col min="5662" max="5662" width="11.85546875" style="23" customWidth="1"/>
    <col min="5663" max="5663" width="10.5703125" style="23" customWidth="1"/>
    <col min="5664" max="5664" width="9.7109375" style="23" customWidth="1"/>
    <col min="5665" max="5669" width="5.7109375" style="23" customWidth="1"/>
    <col min="5670" max="5670" width="6.85546875" style="23" customWidth="1"/>
    <col min="5671" max="5896" width="9.140625" style="23"/>
    <col min="5897" max="5897" width="5.5703125" style="23" customWidth="1"/>
    <col min="5898" max="5898" width="12.5703125" style="23" customWidth="1"/>
    <col min="5899" max="5899" width="101" style="23" customWidth="1"/>
    <col min="5900" max="5900" width="11.140625" style="23" customWidth="1"/>
    <col min="5901" max="5901" width="13.85546875" style="23" customWidth="1"/>
    <col min="5902" max="5902" width="9.28515625" style="23" customWidth="1"/>
    <col min="5903" max="5903" width="17.85546875" style="23" customWidth="1"/>
    <col min="5904" max="5904" width="11" style="23" customWidth="1"/>
    <col min="5905" max="5905" width="7.28515625" style="23" customWidth="1"/>
    <col min="5906" max="5906" width="15.140625" style="23" customWidth="1"/>
    <col min="5907" max="5907" width="10.140625" style="23" customWidth="1"/>
    <col min="5908" max="5908" width="14.5703125" style="23" customWidth="1"/>
    <col min="5909" max="5909" width="13.85546875" style="23" customWidth="1"/>
    <col min="5910" max="5911" width="14.5703125" style="23" customWidth="1"/>
    <col min="5912" max="5912" width="12.85546875" style="23" customWidth="1"/>
    <col min="5913" max="5913" width="13.42578125" style="23" customWidth="1"/>
    <col min="5914" max="5914" width="11.28515625" style="23" customWidth="1"/>
    <col min="5915" max="5915" width="12" style="23" customWidth="1"/>
    <col min="5916" max="5916" width="14" style="23" customWidth="1"/>
    <col min="5917" max="5917" width="13.85546875" style="23" customWidth="1"/>
    <col min="5918" max="5918" width="11.85546875" style="23" customWidth="1"/>
    <col min="5919" max="5919" width="10.5703125" style="23" customWidth="1"/>
    <col min="5920" max="5920" width="9.7109375" style="23" customWidth="1"/>
    <col min="5921" max="5925" width="5.7109375" style="23" customWidth="1"/>
    <col min="5926" max="5926" width="6.85546875" style="23" customWidth="1"/>
    <col min="5927" max="6152" width="9.140625" style="23"/>
    <col min="6153" max="6153" width="5.5703125" style="23" customWidth="1"/>
    <col min="6154" max="6154" width="12.5703125" style="23" customWidth="1"/>
    <col min="6155" max="6155" width="101" style="23" customWidth="1"/>
    <col min="6156" max="6156" width="11.140625" style="23" customWidth="1"/>
    <col min="6157" max="6157" width="13.85546875" style="23" customWidth="1"/>
    <col min="6158" max="6158" width="9.28515625" style="23" customWidth="1"/>
    <col min="6159" max="6159" width="17.85546875" style="23" customWidth="1"/>
    <col min="6160" max="6160" width="11" style="23" customWidth="1"/>
    <col min="6161" max="6161" width="7.28515625" style="23" customWidth="1"/>
    <col min="6162" max="6162" width="15.140625" style="23" customWidth="1"/>
    <col min="6163" max="6163" width="10.140625" style="23" customWidth="1"/>
    <col min="6164" max="6164" width="14.5703125" style="23" customWidth="1"/>
    <col min="6165" max="6165" width="13.85546875" style="23" customWidth="1"/>
    <col min="6166" max="6167" width="14.5703125" style="23" customWidth="1"/>
    <col min="6168" max="6168" width="12.85546875" style="23" customWidth="1"/>
    <col min="6169" max="6169" width="13.42578125" style="23" customWidth="1"/>
    <col min="6170" max="6170" width="11.28515625" style="23" customWidth="1"/>
    <col min="6171" max="6171" width="12" style="23" customWidth="1"/>
    <col min="6172" max="6172" width="14" style="23" customWidth="1"/>
    <col min="6173" max="6173" width="13.85546875" style="23" customWidth="1"/>
    <col min="6174" max="6174" width="11.85546875" style="23" customWidth="1"/>
    <col min="6175" max="6175" width="10.5703125" style="23" customWidth="1"/>
    <col min="6176" max="6176" width="9.7109375" style="23" customWidth="1"/>
    <col min="6177" max="6181" width="5.7109375" style="23" customWidth="1"/>
    <col min="6182" max="6182" width="6.85546875" style="23" customWidth="1"/>
    <col min="6183" max="6408" width="9.140625" style="23"/>
    <col min="6409" max="6409" width="5.5703125" style="23" customWidth="1"/>
    <col min="6410" max="6410" width="12.5703125" style="23" customWidth="1"/>
    <col min="6411" max="6411" width="101" style="23" customWidth="1"/>
    <col min="6412" max="6412" width="11.140625" style="23" customWidth="1"/>
    <col min="6413" max="6413" width="13.85546875" style="23" customWidth="1"/>
    <col min="6414" max="6414" width="9.28515625" style="23" customWidth="1"/>
    <col min="6415" max="6415" width="17.85546875" style="23" customWidth="1"/>
    <col min="6416" max="6416" width="11" style="23" customWidth="1"/>
    <col min="6417" max="6417" width="7.28515625" style="23" customWidth="1"/>
    <col min="6418" max="6418" width="15.140625" style="23" customWidth="1"/>
    <col min="6419" max="6419" width="10.140625" style="23" customWidth="1"/>
    <col min="6420" max="6420" width="14.5703125" style="23" customWidth="1"/>
    <col min="6421" max="6421" width="13.85546875" style="23" customWidth="1"/>
    <col min="6422" max="6423" width="14.5703125" style="23" customWidth="1"/>
    <col min="6424" max="6424" width="12.85546875" style="23" customWidth="1"/>
    <col min="6425" max="6425" width="13.42578125" style="23" customWidth="1"/>
    <col min="6426" max="6426" width="11.28515625" style="23" customWidth="1"/>
    <col min="6427" max="6427" width="12" style="23" customWidth="1"/>
    <col min="6428" max="6428" width="14" style="23" customWidth="1"/>
    <col min="6429" max="6429" width="13.85546875" style="23" customWidth="1"/>
    <col min="6430" max="6430" width="11.85546875" style="23" customWidth="1"/>
    <col min="6431" max="6431" width="10.5703125" style="23" customWidth="1"/>
    <col min="6432" max="6432" width="9.7109375" style="23" customWidth="1"/>
    <col min="6433" max="6437" width="5.7109375" style="23" customWidth="1"/>
    <col min="6438" max="6438" width="6.85546875" style="23" customWidth="1"/>
    <col min="6439" max="6664" width="9.140625" style="23"/>
    <col min="6665" max="6665" width="5.5703125" style="23" customWidth="1"/>
    <col min="6666" max="6666" width="12.5703125" style="23" customWidth="1"/>
    <col min="6667" max="6667" width="101" style="23" customWidth="1"/>
    <col min="6668" max="6668" width="11.140625" style="23" customWidth="1"/>
    <col min="6669" max="6669" width="13.85546875" style="23" customWidth="1"/>
    <col min="6670" max="6670" width="9.28515625" style="23" customWidth="1"/>
    <col min="6671" max="6671" width="17.85546875" style="23" customWidth="1"/>
    <col min="6672" max="6672" width="11" style="23" customWidth="1"/>
    <col min="6673" max="6673" width="7.28515625" style="23" customWidth="1"/>
    <col min="6674" max="6674" width="15.140625" style="23" customWidth="1"/>
    <col min="6675" max="6675" width="10.140625" style="23" customWidth="1"/>
    <col min="6676" max="6676" width="14.5703125" style="23" customWidth="1"/>
    <col min="6677" max="6677" width="13.85546875" style="23" customWidth="1"/>
    <col min="6678" max="6679" width="14.5703125" style="23" customWidth="1"/>
    <col min="6680" max="6680" width="12.85546875" style="23" customWidth="1"/>
    <col min="6681" max="6681" width="13.42578125" style="23" customWidth="1"/>
    <col min="6682" max="6682" width="11.28515625" style="23" customWidth="1"/>
    <col min="6683" max="6683" width="12" style="23" customWidth="1"/>
    <col min="6684" max="6684" width="14" style="23" customWidth="1"/>
    <col min="6685" max="6685" width="13.85546875" style="23" customWidth="1"/>
    <col min="6686" max="6686" width="11.85546875" style="23" customWidth="1"/>
    <col min="6687" max="6687" width="10.5703125" style="23" customWidth="1"/>
    <col min="6688" max="6688" width="9.7109375" style="23" customWidth="1"/>
    <col min="6689" max="6693" width="5.7109375" style="23" customWidth="1"/>
    <col min="6694" max="6694" width="6.85546875" style="23" customWidth="1"/>
    <col min="6695" max="6920" width="9.140625" style="23"/>
    <col min="6921" max="6921" width="5.5703125" style="23" customWidth="1"/>
    <col min="6922" max="6922" width="12.5703125" style="23" customWidth="1"/>
    <col min="6923" max="6923" width="101" style="23" customWidth="1"/>
    <col min="6924" max="6924" width="11.140625" style="23" customWidth="1"/>
    <col min="6925" max="6925" width="13.85546875" style="23" customWidth="1"/>
    <col min="6926" max="6926" width="9.28515625" style="23" customWidth="1"/>
    <col min="6927" max="6927" width="17.85546875" style="23" customWidth="1"/>
    <col min="6928" max="6928" width="11" style="23" customWidth="1"/>
    <col min="6929" max="6929" width="7.28515625" style="23" customWidth="1"/>
    <col min="6930" max="6930" width="15.140625" style="23" customWidth="1"/>
    <col min="6931" max="6931" width="10.140625" style="23" customWidth="1"/>
    <col min="6932" max="6932" width="14.5703125" style="23" customWidth="1"/>
    <col min="6933" max="6933" width="13.85546875" style="23" customWidth="1"/>
    <col min="6934" max="6935" width="14.5703125" style="23" customWidth="1"/>
    <col min="6936" max="6936" width="12.85546875" style="23" customWidth="1"/>
    <col min="6937" max="6937" width="13.42578125" style="23" customWidth="1"/>
    <col min="6938" max="6938" width="11.28515625" style="23" customWidth="1"/>
    <col min="6939" max="6939" width="12" style="23" customWidth="1"/>
    <col min="6940" max="6940" width="14" style="23" customWidth="1"/>
    <col min="6941" max="6941" width="13.85546875" style="23" customWidth="1"/>
    <col min="6942" max="6942" width="11.85546875" style="23" customWidth="1"/>
    <col min="6943" max="6943" width="10.5703125" style="23" customWidth="1"/>
    <col min="6944" max="6944" width="9.7109375" style="23" customWidth="1"/>
    <col min="6945" max="6949" width="5.7109375" style="23" customWidth="1"/>
    <col min="6950" max="6950" width="6.85546875" style="23" customWidth="1"/>
    <col min="6951" max="7176" width="9.140625" style="23"/>
    <col min="7177" max="7177" width="5.5703125" style="23" customWidth="1"/>
    <col min="7178" max="7178" width="12.5703125" style="23" customWidth="1"/>
    <col min="7179" max="7179" width="101" style="23" customWidth="1"/>
    <col min="7180" max="7180" width="11.140625" style="23" customWidth="1"/>
    <col min="7181" max="7181" width="13.85546875" style="23" customWidth="1"/>
    <col min="7182" max="7182" width="9.28515625" style="23" customWidth="1"/>
    <col min="7183" max="7183" width="17.85546875" style="23" customWidth="1"/>
    <col min="7184" max="7184" width="11" style="23" customWidth="1"/>
    <col min="7185" max="7185" width="7.28515625" style="23" customWidth="1"/>
    <col min="7186" max="7186" width="15.140625" style="23" customWidth="1"/>
    <col min="7187" max="7187" width="10.140625" style="23" customWidth="1"/>
    <col min="7188" max="7188" width="14.5703125" style="23" customWidth="1"/>
    <col min="7189" max="7189" width="13.85546875" style="23" customWidth="1"/>
    <col min="7190" max="7191" width="14.5703125" style="23" customWidth="1"/>
    <col min="7192" max="7192" width="12.85546875" style="23" customWidth="1"/>
    <col min="7193" max="7193" width="13.42578125" style="23" customWidth="1"/>
    <col min="7194" max="7194" width="11.28515625" style="23" customWidth="1"/>
    <col min="7195" max="7195" width="12" style="23" customWidth="1"/>
    <col min="7196" max="7196" width="14" style="23" customWidth="1"/>
    <col min="7197" max="7197" width="13.85546875" style="23" customWidth="1"/>
    <col min="7198" max="7198" width="11.85546875" style="23" customWidth="1"/>
    <col min="7199" max="7199" width="10.5703125" style="23" customWidth="1"/>
    <col min="7200" max="7200" width="9.7109375" style="23" customWidth="1"/>
    <col min="7201" max="7205" width="5.7109375" style="23" customWidth="1"/>
    <col min="7206" max="7206" width="6.85546875" style="23" customWidth="1"/>
    <col min="7207" max="7432" width="9.140625" style="23"/>
    <col min="7433" max="7433" width="5.5703125" style="23" customWidth="1"/>
    <col min="7434" max="7434" width="12.5703125" style="23" customWidth="1"/>
    <col min="7435" max="7435" width="101" style="23" customWidth="1"/>
    <col min="7436" max="7436" width="11.140625" style="23" customWidth="1"/>
    <col min="7437" max="7437" width="13.85546875" style="23" customWidth="1"/>
    <col min="7438" max="7438" width="9.28515625" style="23" customWidth="1"/>
    <col min="7439" max="7439" width="17.85546875" style="23" customWidth="1"/>
    <col min="7440" max="7440" width="11" style="23" customWidth="1"/>
    <col min="7441" max="7441" width="7.28515625" style="23" customWidth="1"/>
    <col min="7442" max="7442" width="15.140625" style="23" customWidth="1"/>
    <col min="7443" max="7443" width="10.140625" style="23" customWidth="1"/>
    <col min="7444" max="7444" width="14.5703125" style="23" customWidth="1"/>
    <col min="7445" max="7445" width="13.85546875" style="23" customWidth="1"/>
    <col min="7446" max="7447" width="14.5703125" style="23" customWidth="1"/>
    <col min="7448" max="7448" width="12.85546875" style="23" customWidth="1"/>
    <col min="7449" max="7449" width="13.42578125" style="23" customWidth="1"/>
    <col min="7450" max="7450" width="11.28515625" style="23" customWidth="1"/>
    <col min="7451" max="7451" width="12" style="23" customWidth="1"/>
    <col min="7452" max="7452" width="14" style="23" customWidth="1"/>
    <col min="7453" max="7453" width="13.85546875" style="23" customWidth="1"/>
    <col min="7454" max="7454" width="11.85546875" style="23" customWidth="1"/>
    <col min="7455" max="7455" width="10.5703125" style="23" customWidth="1"/>
    <col min="7456" max="7456" width="9.7109375" style="23" customWidth="1"/>
    <col min="7457" max="7461" width="5.7109375" style="23" customWidth="1"/>
    <col min="7462" max="7462" width="6.85546875" style="23" customWidth="1"/>
    <col min="7463" max="7688" width="9.140625" style="23"/>
    <col min="7689" max="7689" width="5.5703125" style="23" customWidth="1"/>
    <col min="7690" max="7690" width="12.5703125" style="23" customWidth="1"/>
    <col min="7691" max="7691" width="101" style="23" customWidth="1"/>
    <col min="7692" max="7692" width="11.140625" style="23" customWidth="1"/>
    <col min="7693" max="7693" width="13.85546875" style="23" customWidth="1"/>
    <col min="7694" max="7694" width="9.28515625" style="23" customWidth="1"/>
    <col min="7695" max="7695" width="17.85546875" style="23" customWidth="1"/>
    <col min="7696" max="7696" width="11" style="23" customWidth="1"/>
    <col min="7697" max="7697" width="7.28515625" style="23" customWidth="1"/>
    <col min="7698" max="7698" width="15.140625" style="23" customWidth="1"/>
    <col min="7699" max="7699" width="10.140625" style="23" customWidth="1"/>
    <col min="7700" max="7700" width="14.5703125" style="23" customWidth="1"/>
    <col min="7701" max="7701" width="13.85546875" style="23" customWidth="1"/>
    <col min="7702" max="7703" width="14.5703125" style="23" customWidth="1"/>
    <col min="7704" max="7704" width="12.85546875" style="23" customWidth="1"/>
    <col min="7705" max="7705" width="13.42578125" style="23" customWidth="1"/>
    <col min="7706" max="7706" width="11.28515625" style="23" customWidth="1"/>
    <col min="7707" max="7707" width="12" style="23" customWidth="1"/>
    <col min="7708" max="7708" width="14" style="23" customWidth="1"/>
    <col min="7709" max="7709" width="13.85546875" style="23" customWidth="1"/>
    <col min="7710" max="7710" width="11.85546875" style="23" customWidth="1"/>
    <col min="7711" max="7711" width="10.5703125" style="23" customWidth="1"/>
    <col min="7712" max="7712" width="9.7109375" style="23" customWidth="1"/>
    <col min="7713" max="7717" width="5.7109375" style="23" customWidth="1"/>
    <col min="7718" max="7718" width="6.85546875" style="23" customWidth="1"/>
    <col min="7719" max="7944" width="9.140625" style="23"/>
    <col min="7945" max="7945" width="5.5703125" style="23" customWidth="1"/>
    <col min="7946" max="7946" width="12.5703125" style="23" customWidth="1"/>
    <col min="7947" max="7947" width="101" style="23" customWidth="1"/>
    <col min="7948" max="7948" width="11.140625" style="23" customWidth="1"/>
    <col min="7949" max="7949" width="13.85546875" style="23" customWidth="1"/>
    <col min="7950" max="7950" width="9.28515625" style="23" customWidth="1"/>
    <col min="7951" max="7951" width="17.85546875" style="23" customWidth="1"/>
    <col min="7952" max="7952" width="11" style="23" customWidth="1"/>
    <col min="7953" max="7953" width="7.28515625" style="23" customWidth="1"/>
    <col min="7954" max="7954" width="15.140625" style="23" customWidth="1"/>
    <col min="7955" max="7955" width="10.140625" style="23" customWidth="1"/>
    <col min="7956" max="7956" width="14.5703125" style="23" customWidth="1"/>
    <col min="7957" max="7957" width="13.85546875" style="23" customWidth="1"/>
    <col min="7958" max="7959" width="14.5703125" style="23" customWidth="1"/>
    <col min="7960" max="7960" width="12.85546875" style="23" customWidth="1"/>
    <col min="7961" max="7961" width="13.42578125" style="23" customWidth="1"/>
    <col min="7962" max="7962" width="11.28515625" style="23" customWidth="1"/>
    <col min="7963" max="7963" width="12" style="23" customWidth="1"/>
    <col min="7964" max="7964" width="14" style="23" customWidth="1"/>
    <col min="7965" max="7965" width="13.85546875" style="23" customWidth="1"/>
    <col min="7966" max="7966" width="11.85546875" style="23" customWidth="1"/>
    <col min="7967" max="7967" width="10.5703125" style="23" customWidth="1"/>
    <col min="7968" max="7968" width="9.7109375" style="23" customWidth="1"/>
    <col min="7969" max="7973" width="5.7109375" style="23" customWidth="1"/>
    <col min="7974" max="7974" width="6.85546875" style="23" customWidth="1"/>
    <col min="7975" max="8200" width="9.140625" style="23"/>
    <col min="8201" max="8201" width="5.5703125" style="23" customWidth="1"/>
    <col min="8202" max="8202" width="12.5703125" style="23" customWidth="1"/>
    <col min="8203" max="8203" width="101" style="23" customWidth="1"/>
    <col min="8204" max="8204" width="11.140625" style="23" customWidth="1"/>
    <col min="8205" max="8205" width="13.85546875" style="23" customWidth="1"/>
    <col min="8206" max="8206" width="9.28515625" style="23" customWidth="1"/>
    <col min="8207" max="8207" width="17.85546875" style="23" customWidth="1"/>
    <col min="8208" max="8208" width="11" style="23" customWidth="1"/>
    <col min="8209" max="8209" width="7.28515625" style="23" customWidth="1"/>
    <col min="8210" max="8210" width="15.140625" style="23" customWidth="1"/>
    <col min="8211" max="8211" width="10.140625" style="23" customWidth="1"/>
    <col min="8212" max="8212" width="14.5703125" style="23" customWidth="1"/>
    <col min="8213" max="8213" width="13.85546875" style="23" customWidth="1"/>
    <col min="8214" max="8215" width="14.5703125" style="23" customWidth="1"/>
    <col min="8216" max="8216" width="12.85546875" style="23" customWidth="1"/>
    <col min="8217" max="8217" width="13.42578125" style="23" customWidth="1"/>
    <col min="8218" max="8218" width="11.28515625" style="23" customWidth="1"/>
    <col min="8219" max="8219" width="12" style="23" customWidth="1"/>
    <col min="8220" max="8220" width="14" style="23" customWidth="1"/>
    <col min="8221" max="8221" width="13.85546875" style="23" customWidth="1"/>
    <col min="8222" max="8222" width="11.85546875" style="23" customWidth="1"/>
    <col min="8223" max="8223" width="10.5703125" style="23" customWidth="1"/>
    <col min="8224" max="8224" width="9.7109375" style="23" customWidth="1"/>
    <col min="8225" max="8229" width="5.7109375" style="23" customWidth="1"/>
    <col min="8230" max="8230" width="6.85546875" style="23" customWidth="1"/>
    <col min="8231" max="8456" width="9.140625" style="23"/>
    <col min="8457" max="8457" width="5.5703125" style="23" customWidth="1"/>
    <col min="8458" max="8458" width="12.5703125" style="23" customWidth="1"/>
    <col min="8459" max="8459" width="101" style="23" customWidth="1"/>
    <col min="8460" max="8460" width="11.140625" style="23" customWidth="1"/>
    <col min="8461" max="8461" width="13.85546875" style="23" customWidth="1"/>
    <col min="8462" max="8462" width="9.28515625" style="23" customWidth="1"/>
    <col min="8463" max="8463" width="17.85546875" style="23" customWidth="1"/>
    <col min="8464" max="8464" width="11" style="23" customWidth="1"/>
    <col min="8465" max="8465" width="7.28515625" style="23" customWidth="1"/>
    <col min="8466" max="8466" width="15.140625" style="23" customWidth="1"/>
    <col min="8467" max="8467" width="10.140625" style="23" customWidth="1"/>
    <col min="8468" max="8468" width="14.5703125" style="23" customWidth="1"/>
    <col min="8469" max="8469" width="13.85546875" style="23" customWidth="1"/>
    <col min="8470" max="8471" width="14.5703125" style="23" customWidth="1"/>
    <col min="8472" max="8472" width="12.85546875" style="23" customWidth="1"/>
    <col min="8473" max="8473" width="13.42578125" style="23" customWidth="1"/>
    <col min="8474" max="8474" width="11.28515625" style="23" customWidth="1"/>
    <col min="8475" max="8475" width="12" style="23" customWidth="1"/>
    <col min="8476" max="8476" width="14" style="23" customWidth="1"/>
    <col min="8477" max="8477" width="13.85546875" style="23" customWidth="1"/>
    <col min="8478" max="8478" width="11.85546875" style="23" customWidth="1"/>
    <col min="8479" max="8479" width="10.5703125" style="23" customWidth="1"/>
    <col min="8480" max="8480" width="9.7109375" style="23" customWidth="1"/>
    <col min="8481" max="8485" width="5.7109375" style="23" customWidth="1"/>
    <col min="8486" max="8486" width="6.85546875" style="23" customWidth="1"/>
    <col min="8487" max="8712" width="9.140625" style="23"/>
    <col min="8713" max="8713" width="5.5703125" style="23" customWidth="1"/>
    <col min="8714" max="8714" width="12.5703125" style="23" customWidth="1"/>
    <col min="8715" max="8715" width="101" style="23" customWidth="1"/>
    <col min="8716" max="8716" width="11.140625" style="23" customWidth="1"/>
    <col min="8717" max="8717" width="13.85546875" style="23" customWidth="1"/>
    <col min="8718" max="8718" width="9.28515625" style="23" customWidth="1"/>
    <col min="8719" max="8719" width="17.85546875" style="23" customWidth="1"/>
    <col min="8720" max="8720" width="11" style="23" customWidth="1"/>
    <col min="8721" max="8721" width="7.28515625" style="23" customWidth="1"/>
    <col min="8722" max="8722" width="15.140625" style="23" customWidth="1"/>
    <col min="8723" max="8723" width="10.140625" style="23" customWidth="1"/>
    <col min="8724" max="8724" width="14.5703125" style="23" customWidth="1"/>
    <col min="8725" max="8725" width="13.85546875" style="23" customWidth="1"/>
    <col min="8726" max="8727" width="14.5703125" style="23" customWidth="1"/>
    <col min="8728" max="8728" width="12.85546875" style="23" customWidth="1"/>
    <col min="8729" max="8729" width="13.42578125" style="23" customWidth="1"/>
    <col min="8730" max="8730" width="11.28515625" style="23" customWidth="1"/>
    <col min="8731" max="8731" width="12" style="23" customWidth="1"/>
    <col min="8732" max="8732" width="14" style="23" customWidth="1"/>
    <col min="8733" max="8733" width="13.85546875" style="23" customWidth="1"/>
    <col min="8734" max="8734" width="11.85546875" style="23" customWidth="1"/>
    <col min="8735" max="8735" width="10.5703125" style="23" customWidth="1"/>
    <col min="8736" max="8736" width="9.7109375" style="23" customWidth="1"/>
    <col min="8737" max="8741" width="5.7109375" style="23" customWidth="1"/>
    <col min="8742" max="8742" width="6.85546875" style="23" customWidth="1"/>
    <col min="8743" max="8968" width="9.140625" style="23"/>
    <col min="8969" max="8969" width="5.5703125" style="23" customWidth="1"/>
    <col min="8970" max="8970" width="12.5703125" style="23" customWidth="1"/>
    <col min="8971" max="8971" width="101" style="23" customWidth="1"/>
    <col min="8972" max="8972" width="11.140625" style="23" customWidth="1"/>
    <col min="8973" max="8973" width="13.85546875" style="23" customWidth="1"/>
    <col min="8974" max="8974" width="9.28515625" style="23" customWidth="1"/>
    <col min="8975" max="8975" width="17.85546875" style="23" customWidth="1"/>
    <col min="8976" max="8976" width="11" style="23" customWidth="1"/>
    <col min="8977" max="8977" width="7.28515625" style="23" customWidth="1"/>
    <col min="8978" max="8978" width="15.140625" style="23" customWidth="1"/>
    <col min="8979" max="8979" width="10.140625" style="23" customWidth="1"/>
    <col min="8980" max="8980" width="14.5703125" style="23" customWidth="1"/>
    <col min="8981" max="8981" width="13.85546875" style="23" customWidth="1"/>
    <col min="8982" max="8983" width="14.5703125" style="23" customWidth="1"/>
    <col min="8984" max="8984" width="12.85546875" style="23" customWidth="1"/>
    <col min="8985" max="8985" width="13.42578125" style="23" customWidth="1"/>
    <col min="8986" max="8986" width="11.28515625" style="23" customWidth="1"/>
    <col min="8987" max="8987" width="12" style="23" customWidth="1"/>
    <col min="8988" max="8988" width="14" style="23" customWidth="1"/>
    <col min="8989" max="8989" width="13.85546875" style="23" customWidth="1"/>
    <col min="8990" max="8990" width="11.85546875" style="23" customWidth="1"/>
    <col min="8991" max="8991" width="10.5703125" style="23" customWidth="1"/>
    <col min="8992" max="8992" width="9.7109375" style="23" customWidth="1"/>
    <col min="8993" max="8997" width="5.7109375" style="23" customWidth="1"/>
    <col min="8998" max="8998" width="6.85546875" style="23" customWidth="1"/>
    <col min="8999" max="9224" width="9.140625" style="23"/>
    <col min="9225" max="9225" width="5.5703125" style="23" customWidth="1"/>
    <col min="9226" max="9226" width="12.5703125" style="23" customWidth="1"/>
    <col min="9227" max="9227" width="101" style="23" customWidth="1"/>
    <col min="9228" max="9228" width="11.140625" style="23" customWidth="1"/>
    <col min="9229" max="9229" width="13.85546875" style="23" customWidth="1"/>
    <col min="9230" max="9230" width="9.28515625" style="23" customWidth="1"/>
    <col min="9231" max="9231" width="17.85546875" style="23" customWidth="1"/>
    <col min="9232" max="9232" width="11" style="23" customWidth="1"/>
    <col min="9233" max="9233" width="7.28515625" style="23" customWidth="1"/>
    <col min="9234" max="9234" width="15.140625" style="23" customWidth="1"/>
    <col min="9235" max="9235" width="10.140625" style="23" customWidth="1"/>
    <col min="9236" max="9236" width="14.5703125" style="23" customWidth="1"/>
    <col min="9237" max="9237" width="13.85546875" style="23" customWidth="1"/>
    <col min="9238" max="9239" width="14.5703125" style="23" customWidth="1"/>
    <col min="9240" max="9240" width="12.85546875" style="23" customWidth="1"/>
    <col min="9241" max="9241" width="13.42578125" style="23" customWidth="1"/>
    <col min="9242" max="9242" width="11.28515625" style="23" customWidth="1"/>
    <col min="9243" max="9243" width="12" style="23" customWidth="1"/>
    <col min="9244" max="9244" width="14" style="23" customWidth="1"/>
    <col min="9245" max="9245" width="13.85546875" style="23" customWidth="1"/>
    <col min="9246" max="9246" width="11.85546875" style="23" customWidth="1"/>
    <col min="9247" max="9247" width="10.5703125" style="23" customWidth="1"/>
    <col min="9248" max="9248" width="9.7109375" style="23" customWidth="1"/>
    <col min="9249" max="9253" width="5.7109375" style="23" customWidth="1"/>
    <col min="9254" max="9254" width="6.85546875" style="23" customWidth="1"/>
    <col min="9255" max="9480" width="9.140625" style="23"/>
    <col min="9481" max="9481" width="5.5703125" style="23" customWidth="1"/>
    <col min="9482" max="9482" width="12.5703125" style="23" customWidth="1"/>
    <col min="9483" max="9483" width="101" style="23" customWidth="1"/>
    <col min="9484" max="9484" width="11.140625" style="23" customWidth="1"/>
    <col min="9485" max="9485" width="13.85546875" style="23" customWidth="1"/>
    <col min="9486" max="9486" width="9.28515625" style="23" customWidth="1"/>
    <col min="9487" max="9487" width="17.85546875" style="23" customWidth="1"/>
    <col min="9488" max="9488" width="11" style="23" customWidth="1"/>
    <col min="9489" max="9489" width="7.28515625" style="23" customWidth="1"/>
    <col min="9490" max="9490" width="15.140625" style="23" customWidth="1"/>
    <col min="9491" max="9491" width="10.140625" style="23" customWidth="1"/>
    <col min="9492" max="9492" width="14.5703125" style="23" customWidth="1"/>
    <col min="9493" max="9493" width="13.85546875" style="23" customWidth="1"/>
    <col min="9494" max="9495" width="14.5703125" style="23" customWidth="1"/>
    <col min="9496" max="9496" width="12.85546875" style="23" customWidth="1"/>
    <col min="9497" max="9497" width="13.42578125" style="23" customWidth="1"/>
    <col min="9498" max="9498" width="11.28515625" style="23" customWidth="1"/>
    <col min="9499" max="9499" width="12" style="23" customWidth="1"/>
    <col min="9500" max="9500" width="14" style="23" customWidth="1"/>
    <col min="9501" max="9501" width="13.85546875" style="23" customWidth="1"/>
    <col min="9502" max="9502" width="11.85546875" style="23" customWidth="1"/>
    <col min="9503" max="9503" width="10.5703125" style="23" customWidth="1"/>
    <col min="9504" max="9504" width="9.7109375" style="23" customWidth="1"/>
    <col min="9505" max="9509" width="5.7109375" style="23" customWidth="1"/>
    <col min="9510" max="9510" width="6.85546875" style="23" customWidth="1"/>
    <col min="9511" max="9736" width="9.140625" style="23"/>
    <col min="9737" max="9737" width="5.5703125" style="23" customWidth="1"/>
    <col min="9738" max="9738" width="12.5703125" style="23" customWidth="1"/>
    <col min="9739" max="9739" width="101" style="23" customWidth="1"/>
    <col min="9740" max="9740" width="11.140625" style="23" customWidth="1"/>
    <col min="9741" max="9741" width="13.85546875" style="23" customWidth="1"/>
    <col min="9742" max="9742" width="9.28515625" style="23" customWidth="1"/>
    <col min="9743" max="9743" width="17.85546875" style="23" customWidth="1"/>
    <col min="9744" max="9744" width="11" style="23" customWidth="1"/>
    <col min="9745" max="9745" width="7.28515625" style="23" customWidth="1"/>
    <col min="9746" max="9746" width="15.140625" style="23" customWidth="1"/>
    <col min="9747" max="9747" width="10.140625" style="23" customWidth="1"/>
    <col min="9748" max="9748" width="14.5703125" style="23" customWidth="1"/>
    <col min="9749" max="9749" width="13.85546875" style="23" customWidth="1"/>
    <col min="9750" max="9751" width="14.5703125" style="23" customWidth="1"/>
    <col min="9752" max="9752" width="12.85546875" style="23" customWidth="1"/>
    <col min="9753" max="9753" width="13.42578125" style="23" customWidth="1"/>
    <col min="9754" max="9754" width="11.28515625" style="23" customWidth="1"/>
    <col min="9755" max="9755" width="12" style="23" customWidth="1"/>
    <col min="9756" max="9756" width="14" style="23" customWidth="1"/>
    <col min="9757" max="9757" width="13.85546875" style="23" customWidth="1"/>
    <col min="9758" max="9758" width="11.85546875" style="23" customWidth="1"/>
    <col min="9759" max="9759" width="10.5703125" style="23" customWidth="1"/>
    <col min="9760" max="9760" width="9.7109375" style="23" customWidth="1"/>
    <col min="9761" max="9765" width="5.7109375" style="23" customWidth="1"/>
    <col min="9766" max="9766" width="6.85546875" style="23" customWidth="1"/>
    <col min="9767" max="9992" width="9.140625" style="23"/>
    <col min="9993" max="9993" width="5.5703125" style="23" customWidth="1"/>
    <col min="9994" max="9994" width="12.5703125" style="23" customWidth="1"/>
    <col min="9995" max="9995" width="101" style="23" customWidth="1"/>
    <col min="9996" max="9996" width="11.140625" style="23" customWidth="1"/>
    <col min="9997" max="9997" width="13.85546875" style="23" customWidth="1"/>
    <col min="9998" max="9998" width="9.28515625" style="23" customWidth="1"/>
    <col min="9999" max="9999" width="17.85546875" style="23" customWidth="1"/>
    <col min="10000" max="10000" width="11" style="23" customWidth="1"/>
    <col min="10001" max="10001" width="7.28515625" style="23" customWidth="1"/>
    <col min="10002" max="10002" width="15.140625" style="23" customWidth="1"/>
    <col min="10003" max="10003" width="10.140625" style="23" customWidth="1"/>
    <col min="10004" max="10004" width="14.5703125" style="23" customWidth="1"/>
    <col min="10005" max="10005" width="13.85546875" style="23" customWidth="1"/>
    <col min="10006" max="10007" width="14.5703125" style="23" customWidth="1"/>
    <col min="10008" max="10008" width="12.85546875" style="23" customWidth="1"/>
    <col min="10009" max="10009" width="13.42578125" style="23" customWidth="1"/>
    <col min="10010" max="10010" width="11.28515625" style="23" customWidth="1"/>
    <col min="10011" max="10011" width="12" style="23" customWidth="1"/>
    <col min="10012" max="10012" width="14" style="23" customWidth="1"/>
    <col min="10013" max="10013" width="13.85546875" style="23" customWidth="1"/>
    <col min="10014" max="10014" width="11.85546875" style="23" customWidth="1"/>
    <col min="10015" max="10015" width="10.5703125" style="23" customWidth="1"/>
    <col min="10016" max="10016" width="9.7109375" style="23" customWidth="1"/>
    <col min="10017" max="10021" width="5.7109375" style="23" customWidth="1"/>
    <col min="10022" max="10022" width="6.85546875" style="23" customWidth="1"/>
    <col min="10023" max="10248" width="9.140625" style="23"/>
    <col min="10249" max="10249" width="5.5703125" style="23" customWidth="1"/>
    <col min="10250" max="10250" width="12.5703125" style="23" customWidth="1"/>
    <col min="10251" max="10251" width="101" style="23" customWidth="1"/>
    <col min="10252" max="10252" width="11.140625" style="23" customWidth="1"/>
    <col min="10253" max="10253" width="13.85546875" style="23" customWidth="1"/>
    <col min="10254" max="10254" width="9.28515625" style="23" customWidth="1"/>
    <col min="10255" max="10255" width="17.85546875" style="23" customWidth="1"/>
    <col min="10256" max="10256" width="11" style="23" customWidth="1"/>
    <col min="10257" max="10257" width="7.28515625" style="23" customWidth="1"/>
    <col min="10258" max="10258" width="15.140625" style="23" customWidth="1"/>
    <col min="10259" max="10259" width="10.140625" style="23" customWidth="1"/>
    <col min="10260" max="10260" width="14.5703125" style="23" customWidth="1"/>
    <col min="10261" max="10261" width="13.85546875" style="23" customWidth="1"/>
    <col min="10262" max="10263" width="14.5703125" style="23" customWidth="1"/>
    <col min="10264" max="10264" width="12.85546875" style="23" customWidth="1"/>
    <col min="10265" max="10265" width="13.42578125" style="23" customWidth="1"/>
    <col min="10266" max="10266" width="11.28515625" style="23" customWidth="1"/>
    <col min="10267" max="10267" width="12" style="23" customWidth="1"/>
    <col min="10268" max="10268" width="14" style="23" customWidth="1"/>
    <col min="10269" max="10269" width="13.85546875" style="23" customWidth="1"/>
    <col min="10270" max="10270" width="11.85546875" style="23" customWidth="1"/>
    <col min="10271" max="10271" width="10.5703125" style="23" customWidth="1"/>
    <col min="10272" max="10272" width="9.7109375" style="23" customWidth="1"/>
    <col min="10273" max="10277" width="5.7109375" style="23" customWidth="1"/>
    <col min="10278" max="10278" width="6.85546875" style="23" customWidth="1"/>
    <col min="10279" max="10504" width="9.140625" style="23"/>
    <col min="10505" max="10505" width="5.5703125" style="23" customWidth="1"/>
    <col min="10506" max="10506" width="12.5703125" style="23" customWidth="1"/>
    <col min="10507" max="10507" width="101" style="23" customWidth="1"/>
    <col min="10508" max="10508" width="11.140625" style="23" customWidth="1"/>
    <col min="10509" max="10509" width="13.85546875" style="23" customWidth="1"/>
    <col min="10510" max="10510" width="9.28515625" style="23" customWidth="1"/>
    <col min="10511" max="10511" width="17.85546875" style="23" customWidth="1"/>
    <col min="10512" max="10512" width="11" style="23" customWidth="1"/>
    <col min="10513" max="10513" width="7.28515625" style="23" customWidth="1"/>
    <col min="10514" max="10514" width="15.140625" style="23" customWidth="1"/>
    <col min="10515" max="10515" width="10.140625" style="23" customWidth="1"/>
    <col min="10516" max="10516" width="14.5703125" style="23" customWidth="1"/>
    <col min="10517" max="10517" width="13.85546875" style="23" customWidth="1"/>
    <col min="10518" max="10519" width="14.5703125" style="23" customWidth="1"/>
    <col min="10520" max="10520" width="12.85546875" style="23" customWidth="1"/>
    <col min="10521" max="10521" width="13.42578125" style="23" customWidth="1"/>
    <col min="10522" max="10522" width="11.28515625" style="23" customWidth="1"/>
    <col min="10523" max="10523" width="12" style="23" customWidth="1"/>
    <col min="10524" max="10524" width="14" style="23" customWidth="1"/>
    <col min="10525" max="10525" width="13.85546875" style="23" customWidth="1"/>
    <col min="10526" max="10526" width="11.85546875" style="23" customWidth="1"/>
    <col min="10527" max="10527" width="10.5703125" style="23" customWidth="1"/>
    <col min="10528" max="10528" width="9.7109375" style="23" customWidth="1"/>
    <col min="10529" max="10533" width="5.7109375" style="23" customWidth="1"/>
    <col min="10534" max="10534" width="6.85546875" style="23" customWidth="1"/>
    <col min="10535" max="10760" width="9.140625" style="23"/>
    <col min="10761" max="10761" width="5.5703125" style="23" customWidth="1"/>
    <col min="10762" max="10762" width="12.5703125" style="23" customWidth="1"/>
    <col min="10763" max="10763" width="101" style="23" customWidth="1"/>
    <col min="10764" max="10764" width="11.140625" style="23" customWidth="1"/>
    <col min="10765" max="10765" width="13.85546875" style="23" customWidth="1"/>
    <col min="10766" max="10766" width="9.28515625" style="23" customWidth="1"/>
    <col min="10767" max="10767" width="17.85546875" style="23" customWidth="1"/>
    <col min="10768" max="10768" width="11" style="23" customWidth="1"/>
    <col min="10769" max="10769" width="7.28515625" style="23" customWidth="1"/>
    <col min="10770" max="10770" width="15.140625" style="23" customWidth="1"/>
    <col min="10771" max="10771" width="10.140625" style="23" customWidth="1"/>
    <col min="10772" max="10772" width="14.5703125" style="23" customWidth="1"/>
    <col min="10773" max="10773" width="13.85546875" style="23" customWidth="1"/>
    <col min="10774" max="10775" width="14.5703125" style="23" customWidth="1"/>
    <col min="10776" max="10776" width="12.85546875" style="23" customWidth="1"/>
    <col min="10777" max="10777" width="13.42578125" style="23" customWidth="1"/>
    <col min="10778" max="10778" width="11.28515625" style="23" customWidth="1"/>
    <col min="10779" max="10779" width="12" style="23" customWidth="1"/>
    <col min="10780" max="10780" width="14" style="23" customWidth="1"/>
    <col min="10781" max="10781" width="13.85546875" style="23" customWidth="1"/>
    <col min="10782" max="10782" width="11.85546875" style="23" customWidth="1"/>
    <col min="10783" max="10783" width="10.5703125" style="23" customWidth="1"/>
    <col min="10784" max="10784" width="9.7109375" style="23" customWidth="1"/>
    <col min="10785" max="10789" width="5.7109375" style="23" customWidth="1"/>
    <col min="10790" max="10790" width="6.85546875" style="23" customWidth="1"/>
    <col min="10791" max="11016" width="9.140625" style="23"/>
    <col min="11017" max="11017" width="5.5703125" style="23" customWidth="1"/>
    <col min="11018" max="11018" width="12.5703125" style="23" customWidth="1"/>
    <col min="11019" max="11019" width="101" style="23" customWidth="1"/>
    <col min="11020" max="11020" width="11.140625" style="23" customWidth="1"/>
    <col min="11021" max="11021" width="13.85546875" style="23" customWidth="1"/>
    <col min="11022" max="11022" width="9.28515625" style="23" customWidth="1"/>
    <col min="11023" max="11023" width="17.85546875" style="23" customWidth="1"/>
    <col min="11024" max="11024" width="11" style="23" customWidth="1"/>
    <col min="11025" max="11025" width="7.28515625" style="23" customWidth="1"/>
    <col min="11026" max="11026" width="15.140625" style="23" customWidth="1"/>
    <col min="11027" max="11027" width="10.140625" style="23" customWidth="1"/>
    <col min="11028" max="11028" width="14.5703125" style="23" customWidth="1"/>
    <col min="11029" max="11029" width="13.85546875" style="23" customWidth="1"/>
    <col min="11030" max="11031" width="14.5703125" style="23" customWidth="1"/>
    <col min="11032" max="11032" width="12.85546875" style="23" customWidth="1"/>
    <col min="11033" max="11033" width="13.42578125" style="23" customWidth="1"/>
    <col min="11034" max="11034" width="11.28515625" style="23" customWidth="1"/>
    <col min="11035" max="11035" width="12" style="23" customWidth="1"/>
    <col min="11036" max="11036" width="14" style="23" customWidth="1"/>
    <col min="11037" max="11037" width="13.85546875" style="23" customWidth="1"/>
    <col min="11038" max="11038" width="11.85546875" style="23" customWidth="1"/>
    <col min="11039" max="11039" width="10.5703125" style="23" customWidth="1"/>
    <col min="11040" max="11040" width="9.7109375" style="23" customWidth="1"/>
    <col min="11041" max="11045" width="5.7109375" style="23" customWidth="1"/>
    <col min="11046" max="11046" width="6.85546875" style="23" customWidth="1"/>
    <col min="11047" max="11272" width="9.140625" style="23"/>
    <col min="11273" max="11273" width="5.5703125" style="23" customWidth="1"/>
    <col min="11274" max="11274" width="12.5703125" style="23" customWidth="1"/>
    <col min="11275" max="11275" width="101" style="23" customWidth="1"/>
    <col min="11276" max="11276" width="11.140625" style="23" customWidth="1"/>
    <col min="11277" max="11277" width="13.85546875" style="23" customWidth="1"/>
    <col min="11278" max="11278" width="9.28515625" style="23" customWidth="1"/>
    <col min="11279" max="11279" width="17.85546875" style="23" customWidth="1"/>
    <col min="11280" max="11280" width="11" style="23" customWidth="1"/>
    <col min="11281" max="11281" width="7.28515625" style="23" customWidth="1"/>
    <col min="11282" max="11282" width="15.140625" style="23" customWidth="1"/>
    <col min="11283" max="11283" width="10.140625" style="23" customWidth="1"/>
    <col min="11284" max="11284" width="14.5703125" style="23" customWidth="1"/>
    <col min="11285" max="11285" width="13.85546875" style="23" customWidth="1"/>
    <col min="11286" max="11287" width="14.5703125" style="23" customWidth="1"/>
    <col min="11288" max="11288" width="12.85546875" style="23" customWidth="1"/>
    <col min="11289" max="11289" width="13.42578125" style="23" customWidth="1"/>
    <col min="11290" max="11290" width="11.28515625" style="23" customWidth="1"/>
    <col min="11291" max="11291" width="12" style="23" customWidth="1"/>
    <col min="11292" max="11292" width="14" style="23" customWidth="1"/>
    <col min="11293" max="11293" width="13.85546875" style="23" customWidth="1"/>
    <col min="11294" max="11294" width="11.85546875" style="23" customWidth="1"/>
    <col min="11295" max="11295" width="10.5703125" style="23" customWidth="1"/>
    <col min="11296" max="11296" width="9.7109375" style="23" customWidth="1"/>
    <col min="11297" max="11301" width="5.7109375" style="23" customWidth="1"/>
    <col min="11302" max="11302" width="6.85546875" style="23" customWidth="1"/>
    <col min="11303" max="11528" width="9.140625" style="23"/>
    <col min="11529" max="11529" width="5.5703125" style="23" customWidth="1"/>
    <col min="11530" max="11530" width="12.5703125" style="23" customWidth="1"/>
    <col min="11531" max="11531" width="101" style="23" customWidth="1"/>
    <col min="11532" max="11532" width="11.140625" style="23" customWidth="1"/>
    <col min="11533" max="11533" width="13.85546875" style="23" customWidth="1"/>
    <col min="11534" max="11534" width="9.28515625" style="23" customWidth="1"/>
    <col min="11535" max="11535" width="17.85546875" style="23" customWidth="1"/>
    <col min="11536" max="11536" width="11" style="23" customWidth="1"/>
    <col min="11537" max="11537" width="7.28515625" style="23" customWidth="1"/>
    <col min="11538" max="11538" width="15.140625" style="23" customWidth="1"/>
    <col min="11539" max="11539" width="10.140625" style="23" customWidth="1"/>
    <col min="11540" max="11540" width="14.5703125" style="23" customWidth="1"/>
    <col min="11541" max="11541" width="13.85546875" style="23" customWidth="1"/>
    <col min="11542" max="11543" width="14.5703125" style="23" customWidth="1"/>
    <col min="11544" max="11544" width="12.85546875" style="23" customWidth="1"/>
    <col min="11545" max="11545" width="13.42578125" style="23" customWidth="1"/>
    <col min="11546" max="11546" width="11.28515625" style="23" customWidth="1"/>
    <col min="11547" max="11547" width="12" style="23" customWidth="1"/>
    <col min="11548" max="11548" width="14" style="23" customWidth="1"/>
    <col min="11549" max="11549" width="13.85546875" style="23" customWidth="1"/>
    <col min="11550" max="11550" width="11.85546875" style="23" customWidth="1"/>
    <col min="11551" max="11551" width="10.5703125" style="23" customWidth="1"/>
    <col min="11552" max="11552" width="9.7109375" style="23" customWidth="1"/>
    <col min="11553" max="11557" width="5.7109375" style="23" customWidth="1"/>
    <col min="11558" max="11558" width="6.85546875" style="23" customWidth="1"/>
    <col min="11559" max="11784" width="9.140625" style="23"/>
    <col min="11785" max="11785" width="5.5703125" style="23" customWidth="1"/>
    <col min="11786" max="11786" width="12.5703125" style="23" customWidth="1"/>
    <col min="11787" max="11787" width="101" style="23" customWidth="1"/>
    <col min="11788" max="11788" width="11.140625" style="23" customWidth="1"/>
    <col min="11789" max="11789" width="13.85546875" style="23" customWidth="1"/>
    <col min="11790" max="11790" width="9.28515625" style="23" customWidth="1"/>
    <col min="11791" max="11791" width="17.85546875" style="23" customWidth="1"/>
    <col min="11792" max="11792" width="11" style="23" customWidth="1"/>
    <col min="11793" max="11793" width="7.28515625" style="23" customWidth="1"/>
    <col min="11794" max="11794" width="15.140625" style="23" customWidth="1"/>
    <col min="11795" max="11795" width="10.140625" style="23" customWidth="1"/>
    <col min="11796" max="11796" width="14.5703125" style="23" customWidth="1"/>
    <col min="11797" max="11797" width="13.85546875" style="23" customWidth="1"/>
    <col min="11798" max="11799" width="14.5703125" style="23" customWidth="1"/>
    <col min="11800" max="11800" width="12.85546875" style="23" customWidth="1"/>
    <col min="11801" max="11801" width="13.42578125" style="23" customWidth="1"/>
    <col min="11802" max="11802" width="11.28515625" style="23" customWidth="1"/>
    <col min="11803" max="11803" width="12" style="23" customWidth="1"/>
    <col min="11804" max="11804" width="14" style="23" customWidth="1"/>
    <col min="11805" max="11805" width="13.85546875" style="23" customWidth="1"/>
    <col min="11806" max="11806" width="11.85546875" style="23" customWidth="1"/>
    <col min="11807" max="11807" width="10.5703125" style="23" customWidth="1"/>
    <col min="11808" max="11808" width="9.7109375" style="23" customWidth="1"/>
    <col min="11809" max="11813" width="5.7109375" style="23" customWidth="1"/>
    <col min="11814" max="11814" width="6.85546875" style="23" customWidth="1"/>
    <col min="11815" max="12040" width="9.140625" style="23"/>
    <col min="12041" max="12041" width="5.5703125" style="23" customWidth="1"/>
    <col min="12042" max="12042" width="12.5703125" style="23" customWidth="1"/>
    <col min="12043" max="12043" width="101" style="23" customWidth="1"/>
    <col min="12044" max="12044" width="11.140625" style="23" customWidth="1"/>
    <col min="12045" max="12045" width="13.85546875" style="23" customWidth="1"/>
    <col min="12046" max="12046" width="9.28515625" style="23" customWidth="1"/>
    <col min="12047" max="12047" width="17.85546875" style="23" customWidth="1"/>
    <col min="12048" max="12048" width="11" style="23" customWidth="1"/>
    <col min="12049" max="12049" width="7.28515625" style="23" customWidth="1"/>
    <col min="12050" max="12050" width="15.140625" style="23" customWidth="1"/>
    <col min="12051" max="12051" width="10.140625" style="23" customWidth="1"/>
    <col min="12052" max="12052" width="14.5703125" style="23" customWidth="1"/>
    <col min="12053" max="12053" width="13.85546875" style="23" customWidth="1"/>
    <col min="12054" max="12055" width="14.5703125" style="23" customWidth="1"/>
    <col min="12056" max="12056" width="12.85546875" style="23" customWidth="1"/>
    <col min="12057" max="12057" width="13.42578125" style="23" customWidth="1"/>
    <col min="12058" max="12058" width="11.28515625" style="23" customWidth="1"/>
    <col min="12059" max="12059" width="12" style="23" customWidth="1"/>
    <col min="12060" max="12060" width="14" style="23" customWidth="1"/>
    <col min="12061" max="12061" width="13.85546875" style="23" customWidth="1"/>
    <col min="12062" max="12062" width="11.85546875" style="23" customWidth="1"/>
    <col min="12063" max="12063" width="10.5703125" style="23" customWidth="1"/>
    <col min="12064" max="12064" width="9.7109375" style="23" customWidth="1"/>
    <col min="12065" max="12069" width="5.7109375" style="23" customWidth="1"/>
    <col min="12070" max="12070" width="6.85546875" style="23" customWidth="1"/>
    <col min="12071" max="12296" width="9.140625" style="23"/>
    <col min="12297" max="12297" width="5.5703125" style="23" customWidth="1"/>
    <col min="12298" max="12298" width="12.5703125" style="23" customWidth="1"/>
    <col min="12299" max="12299" width="101" style="23" customWidth="1"/>
    <col min="12300" max="12300" width="11.140625" style="23" customWidth="1"/>
    <col min="12301" max="12301" width="13.85546875" style="23" customWidth="1"/>
    <col min="12302" max="12302" width="9.28515625" style="23" customWidth="1"/>
    <col min="12303" max="12303" width="17.85546875" style="23" customWidth="1"/>
    <col min="12304" max="12304" width="11" style="23" customWidth="1"/>
    <col min="12305" max="12305" width="7.28515625" style="23" customWidth="1"/>
    <col min="12306" max="12306" width="15.140625" style="23" customWidth="1"/>
    <col min="12307" max="12307" width="10.140625" style="23" customWidth="1"/>
    <col min="12308" max="12308" width="14.5703125" style="23" customWidth="1"/>
    <col min="12309" max="12309" width="13.85546875" style="23" customWidth="1"/>
    <col min="12310" max="12311" width="14.5703125" style="23" customWidth="1"/>
    <col min="12312" max="12312" width="12.85546875" style="23" customWidth="1"/>
    <col min="12313" max="12313" width="13.42578125" style="23" customWidth="1"/>
    <col min="12314" max="12314" width="11.28515625" style="23" customWidth="1"/>
    <col min="12315" max="12315" width="12" style="23" customWidth="1"/>
    <col min="12316" max="12316" width="14" style="23" customWidth="1"/>
    <col min="12317" max="12317" width="13.85546875" style="23" customWidth="1"/>
    <col min="12318" max="12318" width="11.85546875" style="23" customWidth="1"/>
    <col min="12319" max="12319" width="10.5703125" style="23" customWidth="1"/>
    <col min="12320" max="12320" width="9.7109375" style="23" customWidth="1"/>
    <col min="12321" max="12325" width="5.7109375" style="23" customWidth="1"/>
    <col min="12326" max="12326" width="6.85546875" style="23" customWidth="1"/>
    <col min="12327" max="12552" width="9.140625" style="23"/>
    <col min="12553" max="12553" width="5.5703125" style="23" customWidth="1"/>
    <col min="12554" max="12554" width="12.5703125" style="23" customWidth="1"/>
    <col min="12555" max="12555" width="101" style="23" customWidth="1"/>
    <col min="12556" max="12556" width="11.140625" style="23" customWidth="1"/>
    <col min="12557" max="12557" width="13.85546875" style="23" customWidth="1"/>
    <col min="12558" max="12558" width="9.28515625" style="23" customWidth="1"/>
    <col min="12559" max="12559" width="17.85546875" style="23" customWidth="1"/>
    <col min="12560" max="12560" width="11" style="23" customWidth="1"/>
    <col min="12561" max="12561" width="7.28515625" style="23" customWidth="1"/>
    <col min="12562" max="12562" width="15.140625" style="23" customWidth="1"/>
    <col min="12563" max="12563" width="10.140625" style="23" customWidth="1"/>
    <col min="12564" max="12564" width="14.5703125" style="23" customWidth="1"/>
    <col min="12565" max="12565" width="13.85546875" style="23" customWidth="1"/>
    <col min="12566" max="12567" width="14.5703125" style="23" customWidth="1"/>
    <col min="12568" max="12568" width="12.85546875" style="23" customWidth="1"/>
    <col min="12569" max="12569" width="13.42578125" style="23" customWidth="1"/>
    <col min="12570" max="12570" width="11.28515625" style="23" customWidth="1"/>
    <col min="12571" max="12571" width="12" style="23" customWidth="1"/>
    <col min="12572" max="12572" width="14" style="23" customWidth="1"/>
    <col min="12573" max="12573" width="13.85546875" style="23" customWidth="1"/>
    <col min="12574" max="12574" width="11.85546875" style="23" customWidth="1"/>
    <col min="12575" max="12575" width="10.5703125" style="23" customWidth="1"/>
    <col min="12576" max="12576" width="9.7109375" style="23" customWidth="1"/>
    <col min="12577" max="12581" width="5.7109375" style="23" customWidth="1"/>
    <col min="12582" max="12582" width="6.85546875" style="23" customWidth="1"/>
    <col min="12583" max="12808" width="9.140625" style="23"/>
    <col min="12809" max="12809" width="5.5703125" style="23" customWidth="1"/>
    <col min="12810" max="12810" width="12.5703125" style="23" customWidth="1"/>
    <col min="12811" max="12811" width="101" style="23" customWidth="1"/>
    <col min="12812" max="12812" width="11.140625" style="23" customWidth="1"/>
    <col min="12813" max="12813" width="13.85546875" style="23" customWidth="1"/>
    <col min="12814" max="12814" width="9.28515625" style="23" customWidth="1"/>
    <col min="12815" max="12815" width="17.85546875" style="23" customWidth="1"/>
    <col min="12816" max="12816" width="11" style="23" customWidth="1"/>
    <col min="12817" max="12817" width="7.28515625" style="23" customWidth="1"/>
    <col min="12818" max="12818" width="15.140625" style="23" customWidth="1"/>
    <col min="12819" max="12819" width="10.140625" style="23" customWidth="1"/>
    <col min="12820" max="12820" width="14.5703125" style="23" customWidth="1"/>
    <col min="12821" max="12821" width="13.85546875" style="23" customWidth="1"/>
    <col min="12822" max="12823" width="14.5703125" style="23" customWidth="1"/>
    <col min="12824" max="12824" width="12.85546875" style="23" customWidth="1"/>
    <col min="12825" max="12825" width="13.42578125" style="23" customWidth="1"/>
    <col min="12826" max="12826" width="11.28515625" style="23" customWidth="1"/>
    <col min="12827" max="12827" width="12" style="23" customWidth="1"/>
    <col min="12828" max="12828" width="14" style="23" customWidth="1"/>
    <col min="12829" max="12829" width="13.85546875" style="23" customWidth="1"/>
    <col min="12830" max="12830" width="11.85546875" style="23" customWidth="1"/>
    <col min="12831" max="12831" width="10.5703125" style="23" customWidth="1"/>
    <col min="12832" max="12832" width="9.7109375" style="23" customWidth="1"/>
    <col min="12833" max="12837" width="5.7109375" style="23" customWidth="1"/>
    <col min="12838" max="12838" width="6.85546875" style="23" customWidth="1"/>
    <col min="12839" max="13064" width="9.140625" style="23"/>
    <col min="13065" max="13065" width="5.5703125" style="23" customWidth="1"/>
    <col min="13066" max="13066" width="12.5703125" style="23" customWidth="1"/>
    <col min="13067" max="13067" width="101" style="23" customWidth="1"/>
    <col min="13068" max="13068" width="11.140625" style="23" customWidth="1"/>
    <col min="13069" max="13069" width="13.85546875" style="23" customWidth="1"/>
    <col min="13070" max="13070" width="9.28515625" style="23" customWidth="1"/>
    <col min="13071" max="13071" width="17.85546875" style="23" customWidth="1"/>
    <col min="13072" max="13072" width="11" style="23" customWidth="1"/>
    <col min="13073" max="13073" width="7.28515625" style="23" customWidth="1"/>
    <col min="13074" max="13074" width="15.140625" style="23" customWidth="1"/>
    <col min="13075" max="13075" width="10.140625" style="23" customWidth="1"/>
    <col min="13076" max="13076" width="14.5703125" style="23" customWidth="1"/>
    <col min="13077" max="13077" width="13.85546875" style="23" customWidth="1"/>
    <col min="13078" max="13079" width="14.5703125" style="23" customWidth="1"/>
    <col min="13080" max="13080" width="12.85546875" style="23" customWidth="1"/>
    <col min="13081" max="13081" width="13.42578125" style="23" customWidth="1"/>
    <col min="13082" max="13082" width="11.28515625" style="23" customWidth="1"/>
    <col min="13083" max="13083" width="12" style="23" customWidth="1"/>
    <col min="13084" max="13084" width="14" style="23" customWidth="1"/>
    <col min="13085" max="13085" width="13.85546875" style="23" customWidth="1"/>
    <col min="13086" max="13086" width="11.85546875" style="23" customWidth="1"/>
    <col min="13087" max="13087" width="10.5703125" style="23" customWidth="1"/>
    <col min="13088" max="13088" width="9.7109375" style="23" customWidth="1"/>
    <col min="13089" max="13093" width="5.7109375" style="23" customWidth="1"/>
    <col min="13094" max="13094" width="6.85546875" style="23" customWidth="1"/>
    <col min="13095" max="13320" width="9.140625" style="23"/>
    <col min="13321" max="13321" width="5.5703125" style="23" customWidth="1"/>
    <col min="13322" max="13322" width="12.5703125" style="23" customWidth="1"/>
    <col min="13323" max="13323" width="101" style="23" customWidth="1"/>
    <col min="13324" max="13324" width="11.140625" style="23" customWidth="1"/>
    <col min="13325" max="13325" width="13.85546875" style="23" customWidth="1"/>
    <col min="13326" max="13326" width="9.28515625" style="23" customWidth="1"/>
    <col min="13327" max="13327" width="17.85546875" style="23" customWidth="1"/>
    <col min="13328" max="13328" width="11" style="23" customWidth="1"/>
    <col min="13329" max="13329" width="7.28515625" style="23" customWidth="1"/>
    <col min="13330" max="13330" width="15.140625" style="23" customWidth="1"/>
    <col min="13331" max="13331" width="10.140625" style="23" customWidth="1"/>
    <col min="13332" max="13332" width="14.5703125" style="23" customWidth="1"/>
    <col min="13333" max="13333" width="13.85546875" style="23" customWidth="1"/>
    <col min="13334" max="13335" width="14.5703125" style="23" customWidth="1"/>
    <col min="13336" max="13336" width="12.85546875" style="23" customWidth="1"/>
    <col min="13337" max="13337" width="13.42578125" style="23" customWidth="1"/>
    <col min="13338" max="13338" width="11.28515625" style="23" customWidth="1"/>
    <col min="13339" max="13339" width="12" style="23" customWidth="1"/>
    <col min="13340" max="13340" width="14" style="23" customWidth="1"/>
    <col min="13341" max="13341" width="13.85546875" style="23" customWidth="1"/>
    <col min="13342" max="13342" width="11.85546875" style="23" customWidth="1"/>
    <col min="13343" max="13343" width="10.5703125" style="23" customWidth="1"/>
    <col min="13344" max="13344" width="9.7109375" style="23" customWidth="1"/>
    <col min="13345" max="13349" width="5.7109375" style="23" customWidth="1"/>
    <col min="13350" max="13350" width="6.85546875" style="23" customWidth="1"/>
    <col min="13351" max="13576" width="9.140625" style="23"/>
    <col min="13577" max="13577" width="5.5703125" style="23" customWidth="1"/>
    <col min="13578" max="13578" width="12.5703125" style="23" customWidth="1"/>
    <col min="13579" max="13579" width="101" style="23" customWidth="1"/>
    <col min="13580" max="13580" width="11.140625" style="23" customWidth="1"/>
    <col min="13581" max="13581" width="13.85546875" style="23" customWidth="1"/>
    <col min="13582" max="13582" width="9.28515625" style="23" customWidth="1"/>
    <col min="13583" max="13583" width="17.85546875" style="23" customWidth="1"/>
    <col min="13584" max="13584" width="11" style="23" customWidth="1"/>
    <col min="13585" max="13585" width="7.28515625" style="23" customWidth="1"/>
    <col min="13586" max="13586" width="15.140625" style="23" customWidth="1"/>
    <col min="13587" max="13587" width="10.140625" style="23" customWidth="1"/>
    <col min="13588" max="13588" width="14.5703125" style="23" customWidth="1"/>
    <col min="13589" max="13589" width="13.85546875" style="23" customWidth="1"/>
    <col min="13590" max="13591" width="14.5703125" style="23" customWidth="1"/>
    <col min="13592" max="13592" width="12.85546875" style="23" customWidth="1"/>
    <col min="13593" max="13593" width="13.42578125" style="23" customWidth="1"/>
    <col min="13594" max="13594" width="11.28515625" style="23" customWidth="1"/>
    <col min="13595" max="13595" width="12" style="23" customWidth="1"/>
    <col min="13596" max="13596" width="14" style="23" customWidth="1"/>
    <col min="13597" max="13597" width="13.85546875" style="23" customWidth="1"/>
    <col min="13598" max="13598" width="11.85546875" style="23" customWidth="1"/>
    <col min="13599" max="13599" width="10.5703125" style="23" customWidth="1"/>
    <col min="13600" max="13600" width="9.7109375" style="23" customWidth="1"/>
    <col min="13601" max="13605" width="5.7109375" style="23" customWidth="1"/>
    <col min="13606" max="13606" width="6.85546875" style="23" customWidth="1"/>
    <col min="13607" max="13832" width="9.140625" style="23"/>
    <col min="13833" max="13833" width="5.5703125" style="23" customWidth="1"/>
    <col min="13834" max="13834" width="12.5703125" style="23" customWidth="1"/>
    <col min="13835" max="13835" width="101" style="23" customWidth="1"/>
    <col min="13836" max="13836" width="11.140625" style="23" customWidth="1"/>
    <col min="13837" max="13837" width="13.85546875" style="23" customWidth="1"/>
    <col min="13838" max="13838" width="9.28515625" style="23" customWidth="1"/>
    <col min="13839" max="13839" width="17.85546875" style="23" customWidth="1"/>
    <col min="13840" max="13840" width="11" style="23" customWidth="1"/>
    <col min="13841" max="13841" width="7.28515625" style="23" customWidth="1"/>
    <col min="13842" max="13842" width="15.140625" style="23" customWidth="1"/>
    <col min="13843" max="13843" width="10.140625" style="23" customWidth="1"/>
    <col min="13844" max="13844" width="14.5703125" style="23" customWidth="1"/>
    <col min="13845" max="13845" width="13.85546875" style="23" customWidth="1"/>
    <col min="13846" max="13847" width="14.5703125" style="23" customWidth="1"/>
    <col min="13848" max="13848" width="12.85546875" style="23" customWidth="1"/>
    <col min="13849" max="13849" width="13.42578125" style="23" customWidth="1"/>
    <col min="13850" max="13850" width="11.28515625" style="23" customWidth="1"/>
    <col min="13851" max="13851" width="12" style="23" customWidth="1"/>
    <col min="13852" max="13852" width="14" style="23" customWidth="1"/>
    <col min="13853" max="13853" width="13.85546875" style="23" customWidth="1"/>
    <col min="13854" max="13854" width="11.85546875" style="23" customWidth="1"/>
    <col min="13855" max="13855" width="10.5703125" style="23" customWidth="1"/>
    <col min="13856" max="13856" width="9.7109375" style="23" customWidth="1"/>
    <col min="13857" max="13861" width="5.7109375" style="23" customWidth="1"/>
    <col min="13862" max="13862" width="6.85546875" style="23" customWidth="1"/>
    <col min="13863" max="14088" width="9.140625" style="23"/>
    <col min="14089" max="14089" width="5.5703125" style="23" customWidth="1"/>
    <col min="14090" max="14090" width="12.5703125" style="23" customWidth="1"/>
    <col min="14091" max="14091" width="101" style="23" customWidth="1"/>
    <col min="14092" max="14092" width="11.140625" style="23" customWidth="1"/>
    <col min="14093" max="14093" width="13.85546875" style="23" customWidth="1"/>
    <col min="14094" max="14094" width="9.28515625" style="23" customWidth="1"/>
    <col min="14095" max="14095" width="17.85546875" style="23" customWidth="1"/>
    <col min="14096" max="14096" width="11" style="23" customWidth="1"/>
    <col min="14097" max="14097" width="7.28515625" style="23" customWidth="1"/>
    <col min="14098" max="14098" width="15.140625" style="23" customWidth="1"/>
    <col min="14099" max="14099" width="10.140625" style="23" customWidth="1"/>
    <col min="14100" max="14100" width="14.5703125" style="23" customWidth="1"/>
    <col min="14101" max="14101" width="13.85546875" style="23" customWidth="1"/>
    <col min="14102" max="14103" width="14.5703125" style="23" customWidth="1"/>
    <col min="14104" max="14104" width="12.85546875" style="23" customWidth="1"/>
    <col min="14105" max="14105" width="13.42578125" style="23" customWidth="1"/>
    <col min="14106" max="14106" width="11.28515625" style="23" customWidth="1"/>
    <col min="14107" max="14107" width="12" style="23" customWidth="1"/>
    <col min="14108" max="14108" width="14" style="23" customWidth="1"/>
    <col min="14109" max="14109" width="13.85546875" style="23" customWidth="1"/>
    <col min="14110" max="14110" width="11.85546875" style="23" customWidth="1"/>
    <col min="14111" max="14111" width="10.5703125" style="23" customWidth="1"/>
    <col min="14112" max="14112" width="9.7109375" style="23" customWidth="1"/>
    <col min="14113" max="14117" width="5.7109375" style="23" customWidth="1"/>
    <col min="14118" max="14118" width="6.85546875" style="23" customWidth="1"/>
    <col min="14119" max="14344" width="9.140625" style="23"/>
    <col min="14345" max="14345" width="5.5703125" style="23" customWidth="1"/>
    <col min="14346" max="14346" width="12.5703125" style="23" customWidth="1"/>
    <col min="14347" max="14347" width="101" style="23" customWidth="1"/>
    <col min="14348" max="14348" width="11.140625" style="23" customWidth="1"/>
    <col min="14349" max="14349" width="13.85546875" style="23" customWidth="1"/>
    <col min="14350" max="14350" width="9.28515625" style="23" customWidth="1"/>
    <col min="14351" max="14351" width="17.85546875" style="23" customWidth="1"/>
    <col min="14352" max="14352" width="11" style="23" customWidth="1"/>
    <col min="14353" max="14353" width="7.28515625" style="23" customWidth="1"/>
    <col min="14354" max="14354" width="15.140625" style="23" customWidth="1"/>
    <col min="14355" max="14355" width="10.140625" style="23" customWidth="1"/>
    <col min="14356" max="14356" width="14.5703125" style="23" customWidth="1"/>
    <col min="14357" max="14357" width="13.85546875" style="23" customWidth="1"/>
    <col min="14358" max="14359" width="14.5703125" style="23" customWidth="1"/>
    <col min="14360" max="14360" width="12.85546875" style="23" customWidth="1"/>
    <col min="14361" max="14361" width="13.42578125" style="23" customWidth="1"/>
    <col min="14362" max="14362" width="11.28515625" style="23" customWidth="1"/>
    <col min="14363" max="14363" width="12" style="23" customWidth="1"/>
    <col min="14364" max="14364" width="14" style="23" customWidth="1"/>
    <col min="14365" max="14365" width="13.85546875" style="23" customWidth="1"/>
    <col min="14366" max="14366" width="11.85546875" style="23" customWidth="1"/>
    <col min="14367" max="14367" width="10.5703125" style="23" customWidth="1"/>
    <col min="14368" max="14368" width="9.7109375" style="23" customWidth="1"/>
    <col min="14369" max="14373" width="5.7109375" style="23" customWidth="1"/>
    <col min="14374" max="14374" width="6.85546875" style="23" customWidth="1"/>
    <col min="14375" max="14600" width="9.140625" style="23"/>
    <col min="14601" max="14601" width="5.5703125" style="23" customWidth="1"/>
    <col min="14602" max="14602" width="12.5703125" style="23" customWidth="1"/>
    <col min="14603" max="14603" width="101" style="23" customWidth="1"/>
    <col min="14604" max="14604" width="11.140625" style="23" customWidth="1"/>
    <col min="14605" max="14605" width="13.85546875" style="23" customWidth="1"/>
    <col min="14606" max="14606" width="9.28515625" style="23" customWidth="1"/>
    <col min="14607" max="14607" width="17.85546875" style="23" customWidth="1"/>
    <col min="14608" max="14608" width="11" style="23" customWidth="1"/>
    <col min="14609" max="14609" width="7.28515625" style="23" customWidth="1"/>
    <col min="14610" max="14610" width="15.140625" style="23" customWidth="1"/>
    <col min="14611" max="14611" width="10.140625" style="23" customWidth="1"/>
    <col min="14612" max="14612" width="14.5703125" style="23" customWidth="1"/>
    <col min="14613" max="14613" width="13.85546875" style="23" customWidth="1"/>
    <col min="14614" max="14615" width="14.5703125" style="23" customWidth="1"/>
    <col min="14616" max="14616" width="12.85546875" style="23" customWidth="1"/>
    <col min="14617" max="14617" width="13.42578125" style="23" customWidth="1"/>
    <col min="14618" max="14618" width="11.28515625" style="23" customWidth="1"/>
    <col min="14619" max="14619" width="12" style="23" customWidth="1"/>
    <col min="14620" max="14620" width="14" style="23" customWidth="1"/>
    <col min="14621" max="14621" width="13.85546875" style="23" customWidth="1"/>
    <col min="14622" max="14622" width="11.85546875" style="23" customWidth="1"/>
    <col min="14623" max="14623" width="10.5703125" style="23" customWidth="1"/>
    <col min="14624" max="14624" width="9.7109375" style="23" customWidth="1"/>
    <col min="14625" max="14629" width="5.7109375" style="23" customWidth="1"/>
    <col min="14630" max="14630" width="6.85546875" style="23" customWidth="1"/>
    <col min="14631" max="14856" width="9.140625" style="23"/>
    <col min="14857" max="14857" width="5.5703125" style="23" customWidth="1"/>
    <col min="14858" max="14858" width="12.5703125" style="23" customWidth="1"/>
    <col min="14859" max="14859" width="101" style="23" customWidth="1"/>
    <col min="14860" max="14860" width="11.140625" style="23" customWidth="1"/>
    <col min="14861" max="14861" width="13.85546875" style="23" customWidth="1"/>
    <col min="14862" max="14862" width="9.28515625" style="23" customWidth="1"/>
    <col min="14863" max="14863" width="17.85546875" style="23" customWidth="1"/>
    <col min="14864" max="14864" width="11" style="23" customWidth="1"/>
    <col min="14865" max="14865" width="7.28515625" style="23" customWidth="1"/>
    <col min="14866" max="14866" width="15.140625" style="23" customWidth="1"/>
    <col min="14867" max="14867" width="10.140625" style="23" customWidth="1"/>
    <col min="14868" max="14868" width="14.5703125" style="23" customWidth="1"/>
    <col min="14869" max="14869" width="13.85546875" style="23" customWidth="1"/>
    <col min="14870" max="14871" width="14.5703125" style="23" customWidth="1"/>
    <col min="14872" max="14872" width="12.85546875" style="23" customWidth="1"/>
    <col min="14873" max="14873" width="13.42578125" style="23" customWidth="1"/>
    <col min="14874" max="14874" width="11.28515625" style="23" customWidth="1"/>
    <col min="14875" max="14875" width="12" style="23" customWidth="1"/>
    <col min="14876" max="14876" width="14" style="23" customWidth="1"/>
    <col min="14877" max="14877" width="13.85546875" style="23" customWidth="1"/>
    <col min="14878" max="14878" width="11.85546875" style="23" customWidth="1"/>
    <col min="14879" max="14879" width="10.5703125" style="23" customWidth="1"/>
    <col min="14880" max="14880" width="9.7109375" style="23" customWidth="1"/>
    <col min="14881" max="14885" width="5.7109375" style="23" customWidth="1"/>
    <col min="14886" max="14886" width="6.85546875" style="23" customWidth="1"/>
    <col min="14887" max="15112" width="9.140625" style="23"/>
    <col min="15113" max="15113" width="5.5703125" style="23" customWidth="1"/>
    <col min="15114" max="15114" width="12.5703125" style="23" customWidth="1"/>
    <col min="15115" max="15115" width="101" style="23" customWidth="1"/>
    <col min="15116" max="15116" width="11.140625" style="23" customWidth="1"/>
    <col min="15117" max="15117" width="13.85546875" style="23" customWidth="1"/>
    <col min="15118" max="15118" width="9.28515625" style="23" customWidth="1"/>
    <col min="15119" max="15119" width="17.85546875" style="23" customWidth="1"/>
    <col min="15120" max="15120" width="11" style="23" customWidth="1"/>
    <col min="15121" max="15121" width="7.28515625" style="23" customWidth="1"/>
    <col min="15122" max="15122" width="15.140625" style="23" customWidth="1"/>
    <col min="15123" max="15123" width="10.140625" style="23" customWidth="1"/>
    <col min="15124" max="15124" width="14.5703125" style="23" customWidth="1"/>
    <col min="15125" max="15125" width="13.85546875" style="23" customWidth="1"/>
    <col min="15126" max="15127" width="14.5703125" style="23" customWidth="1"/>
    <col min="15128" max="15128" width="12.85546875" style="23" customWidth="1"/>
    <col min="15129" max="15129" width="13.42578125" style="23" customWidth="1"/>
    <col min="15130" max="15130" width="11.28515625" style="23" customWidth="1"/>
    <col min="15131" max="15131" width="12" style="23" customWidth="1"/>
    <col min="15132" max="15132" width="14" style="23" customWidth="1"/>
    <col min="15133" max="15133" width="13.85546875" style="23" customWidth="1"/>
    <col min="15134" max="15134" width="11.85546875" style="23" customWidth="1"/>
    <col min="15135" max="15135" width="10.5703125" style="23" customWidth="1"/>
    <col min="15136" max="15136" width="9.7109375" style="23" customWidth="1"/>
    <col min="15137" max="15141" width="5.7109375" style="23" customWidth="1"/>
    <col min="15142" max="15142" width="6.85546875" style="23" customWidth="1"/>
    <col min="15143" max="15368" width="9.140625" style="23"/>
    <col min="15369" max="15369" width="5.5703125" style="23" customWidth="1"/>
    <col min="15370" max="15370" width="12.5703125" style="23" customWidth="1"/>
    <col min="15371" max="15371" width="101" style="23" customWidth="1"/>
    <col min="15372" max="15372" width="11.140625" style="23" customWidth="1"/>
    <col min="15373" max="15373" width="13.85546875" style="23" customWidth="1"/>
    <col min="15374" max="15374" width="9.28515625" style="23" customWidth="1"/>
    <col min="15375" max="15375" width="17.85546875" style="23" customWidth="1"/>
    <col min="15376" max="15376" width="11" style="23" customWidth="1"/>
    <col min="15377" max="15377" width="7.28515625" style="23" customWidth="1"/>
    <col min="15378" max="15378" width="15.140625" style="23" customWidth="1"/>
    <col min="15379" max="15379" width="10.140625" style="23" customWidth="1"/>
    <col min="15380" max="15380" width="14.5703125" style="23" customWidth="1"/>
    <col min="15381" max="15381" width="13.85546875" style="23" customWidth="1"/>
    <col min="15382" max="15383" width="14.5703125" style="23" customWidth="1"/>
    <col min="15384" max="15384" width="12.85546875" style="23" customWidth="1"/>
    <col min="15385" max="15385" width="13.42578125" style="23" customWidth="1"/>
    <col min="15386" max="15386" width="11.28515625" style="23" customWidth="1"/>
    <col min="15387" max="15387" width="12" style="23" customWidth="1"/>
    <col min="15388" max="15388" width="14" style="23" customWidth="1"/>
    <col min="15389" max="15389" width="13.85546875" style="23" customWidth="1"/>
    <col min="15390" max="15390" width="11.85546875" style="23" customWidth="1"/>
    <col min="15391" max="15391" width="10.5703125" style="23" customWidth="1"/>
    <col min="15392" max="15392" width="9.7109375" style="23" customWidth="1"/>
    <col min="15393" max="15397" width="5.7109375" style="23" customWidth="1"/>
    <col min="15398" max="15398" width="6.85546875" style="23" customWidth="1"/>
    <col min="15399" max="15624" width="9.140625" style="23"/>
    <col min="15625" max="15625" width="5.5703125" style="23" customWidth="1"/>
    <col min="15626" max="15626" width="12.5703125" style="23" customWidth="1"/>
    <col min="15627" max="15627" width="101" style="23" customWidth="1"/>
    <col min="15628" max="15628" width="11.140625" style="23" customWidth="1"/>
    <col min="15629" max="15629" width="13.85546875" style="23" customWidth="1"/>
    <col min="15630" max="15630" width="9.28515625" style="23" customWidth="1"/>
    <col min="15631" max="15631" width="17.85546875" style="23" customWidth="1"/>
    <col min="15632" max="15632" width="11" style="23" customWidth="1"/>
    <col min="15633" max="15633" width="7.28515625" style="23" customWidth="1"/>
    <col min="15634" max="15634" width="15.140625" style="23" customWidth="1"/>
    <col min="15635" max="15635" width="10.140625" style="23" customWidth="1"/>
    <col min="15636" max="15636" width="14.5703125" style="23" customWidth="1"/>
    <col min="15637" max="15637" width="13.85546875" style="23" customWidth="1"/>
    <col min="15638" max="15639" width="14.5703125" style="23" customWidth="1"/>
    <col min="15640" max="15640" width="12.85546875" style="23" customWidth="1"/>
    <col min="15641" max="15641" width="13.42578125" style="23" customWidth="1"/>
    <col min="15642" max="15642" width="11.28515625" style="23" customWidth="1"/>
    <col min="15643" max="15643" width="12" style="23" customWidth="1"/>
    <col min="15644" max="15644" width="14" style="23" customWidth="1"/>
    <col min="15645" max="15645" width="13.85546875" style="23" customWidth="1"/>
    <col min="15646" max="15646" width="11.85546875" style="23" customWidth="1"/>
    <col min="15647" max="15647" width="10.5703125" style="23" customWidth="1"/>
    <col min="15648" max="15648" width="9.7109375" style="23" customWidth="1"/>
    <col min="15649" max="15653" width="5.7109375" style="23" customWidth="1"/>
    <col min="15654" max="15654" width="6.85546875" style="23" customWidth="1"/>
    <col min="15655" max="15880" width="9.140625" style="23"/>
    <col min="15881" max="15881" width="5.5703125" style="23" customWidth="1"/>
    <col min="15882" max="15882" width="12.5703125" style="23" customWidth="1"/>
    <col min="15883" max="15883" width="101" style="23" customWidth="1"/>
    <col min="15884" max="15884" width="11.140625" style="23" customWidth="1"/>
    <col min="15885" max="15885" width="13.85546875" style="23" customWidth="1"/>
    <col min="15886" max="15886" width="9.28515625" style="23" customWidth="1"/>
    <col min="15887" max="15887" width="17.85546875" style="23" customWidth="1"/>
    <col min="15888" max="15888" width="11" style="23" customWidth="1"/>
    <col min="15889" max="15889" width="7.28515625" style="23" customWidth="1"/>
    <col min="15890" max="15890" width="15.140625" style="23" customWidth="1"/>
    <col min="15891" max="15891" width="10.140625" style="23" customWidth="1"/>
    <col min="15892" max="15892" width="14.5703125" style="23" customWidth="1"/>
    <col min="15893" max="15893" width="13.85546875" style="23" customWidth="1"/>
    <col min="15894" max="15895" width="14.5703125" style="23" customWidth="1"/>
    <col min="15896" max="15896" width="12.85546875" style="23" customWidth="1"/>
    <col min="15897" max="15897" width="13.42578125" style="23" customWidth="1"/>
    <col min="15898" max="15898" width="11.28515625" style="23" customWidth="1"/>
    <col min="15899" max="15899" width="12" style="23" customWidth="1"/>
    <col min="15900" max="15900" width="14" style="23" customWidth="1"/>
    <col min="15901" max="15901" width="13.85546875" style="23" customWidth="1"/>
    <col min="15902" max="15902" width="11.85546875" style="23" customWidth="1"/>
    <col min="15903" max="15903" width="10.5703125" style="23" customWidth="1"/>
    <col min="15904" max="15904" width="9.7109375" style="23" customWidth="1"/>
    <col min="15905" max="15909" width="5.7109375" style="23" customWidth="1"/>
    <col min="15910" max="15910" width="6.85546875" style="23" customWidth="1"/>
    <col min="15911" max="16136" width="9.140625" style="23"/>
    <col min="16137" max="16137" width="5.5703125" style="23" customWidth="1"/>
    <col min="16138" max="16138" width="12.5703125" style="23" customWidth="1"/>
    <col min="16139" max="16139" width="101" style="23" customWidth="1"/>
    <col min="16140" max="16140" width="11.140625" style="23" customWidth="1"/>
    <col min="16141" max="16141" width="13.85546875" style="23" customWidth="1"/>
    <col min="16142" max="16142" width="9.28515625" style="23" customWidth="1"/>
    <col min="16143" max="16143" width="17.85546875" style="23" customWidth="1"/>
    <col min="16144" max="16144" width="11" style="23" customWidth="1"/>
    <col min="16145" max="16145" width="7.28515625" style="23" customWidth="1"/>
    <col min="16146" max="16146" width="15.140625" style="23" customWidth="1"/>
    <col min="16147" max="16147" width="10.140625" style="23" customWidth="1"/>
    <col min="16148" max="16148" width="14.5703125" style="23" customWidth="1"/>
    <col min="16149" max="16149" width="13.85546875" style="23" customWidth="1"/>
    <col min="16150" max="16151" width="14.5703125" style="23" customWidth="1"/>
    <col min="16152" max="16152" width="12.85546875" style="23" customWidth="1"/>
    <col min="16153" max="16153" width="13.42578125" style="23" customWidth="1"/>
    <col min="16154" max="16154" width="11.28515625" style="23" customWidth="1"/>
    <col min="16155" max="16155" width="12" style="23" customWidth="1"/>
    <col min="16156" max="16156" width="14" style="23" customWidth="1"/>
    <col min="16157" max="16157" width="13.85546875" style="23" customWidth="1"/>
    <col min="16158" max="16158" width="11.85546875" style="23" customWidth="1"/>
    <col min="16159" max="16159" width="10.5703125" style="23" customWidth="1"/>
    <col min="16160" max="16160" width="9.7109375" style="23" customWidth="1"/>
    <col min="16161" max="16165" width="5.7109375" style="23" customWidth="1"/>
    <col min="16166" max="16166" width="6.85546875" style="23" customWidth="1"/>
    <col min="16167" max="16384" width="9.140625" style="23"/>
  </cols>
  <sheetData>
    <row r="1" spans="1:42" ht="15.75" x14ac:dyDescent="0.25">
      <c r="C1" s="226" t="s">
        <v>0</v>
      </c>
      <c r="D1" s="899"/>
      <c r="I1" s="302" t="s">
        <v>630</v>
      </c>
      <c r="P1" s="178"/>
      <c r="S1" s="900"/>
    </row>
    <row r="2" spans="1:42" ht="16.5" thickBot="1" x14ac:dyDescent="0.3">
      <c r="C2" s="226" t="s">
        <v>74</v>
      </c>
      <c r="D2" s="899"/>
      <c r="E2" s="227"/>
      <c r="G2" s="39">
        <v>2024</v>
      </c>
      <c r="I2" s="89" t="s">
        <v>1549</v>
      </c>
      <c r="L2" s="346"/>
      <c r="M2" s="347"/>
      <c r="N2" s="348"/>
      <c r="O2" s="347"/>
      <c r="P2" s="349"/>
      <c r="Q2" s="347"/>
      <c r="R2" s="347"/>
      <c r="S2" s="901"/>
      <c r="T2" s="229"/>
      <c r="V2" s="438">
        <v>2025</v>
      </c>
    </row>
    <row r="3" spans="1:42" x14ac:dyDescent="0.2">
      <c r="C3" s="228"/>
      <c r="D3" s="902" t="s">
        <v>76</v>
      </c>
      <c r="E3" s="227"/>
      <c r="G3" s="194">
        <v>23028303989</v>
      </c>
      <c r="L3" s="346"/>
      <c r="M3" s="350"/>
      <c r="N3" s="351"/>
      <c r="O3" s="347"/>
      <c r="P3" s="347"/>
      <c r="Q3" s="347"/>
      <c r="R3" s="347"/>
      <c r="S3" s="903" t="s">
        <v>76</v>
      </c>
      <c r="T3" s="229"/>
      <c r="V3" s="194">
        <v>21796518916</v>
      </c>
    </row>
    <row r="4" spans="1:42" x14ac:dyDescent="0.2">
      <c r="C4" s="228" t="s">
        <v>480</v>
      </c>
      <c r="D4" s="193" t="s">
        <v>294</v>
      </c>
      <c r="E4" s="227"/>
      <c r="F4" s="229"/>
      <c r="G4" s="230">
        <v>322396256</v>
      </c>
      <c r="L4" s="346"/>
      <c r="M4" s="350"/>
      <c r="N4" s="351"/>
      <c r="O4" s="347"/>
      <c r="P4" s="347"/>
      <c r="Q4" s="347"/>
      <c r="R4" s="347"/>
      <c r="S4" s="432" t="s">
        <v>294</v>
      </c>
      <c r="T4" s="229"/>
      <c r="U4" s="229"/>
      <c r="V4" s="230">
        <v>305151265</v>
      </c>
    </row>
    <row r="5" spans="1:42" ht="13.5" thickBot="1" x14ac:dyDescent="0.25">
      <c r="C5" s="228"/>
      <c r="D5" s="904"/>
      <c r="E5" s="231"/>
      <c r="F5" s="232"/>
      <c r="G5" s="232"/>
      <c r="L5" s="346"/>
      <c r="M5" s="350"/>
      <c r="N5" s="350"/>
      <c r="O5" s="347"/>
      <c r="P5" s="347"/>
      <c r="Q5" s="347"/>
      <c r="R5" s="347"/>
      <c r="S5" s="905"/>
      <c r="T5" s="232"/>
      <c r="U5" s="232"/>
      <c r="V5" s="232"/>
    </row>
    <row r="6" spans="1:42" x14ac:dyDescent="0.2">
      <c r="C6" s="228"/>
      <c r="D6" s="344" t="s">
        <v>77</v>
      </c>
      <c r="E6" s="233"/>
      <c r="F6" s="234"/>
      <c r="G6" s="235">
        <f>G4/F7</f>
        <v>54514.077781535343</v>
      </c>
      <c r="L6" s="346"/>
      <c r="M6" s="350"/>
      <c r="N6" s="352"/>
      <c r="O6" s="347"/>
      <c r="P6" s="347"/>
      <c r="Q6" s="347"/>
      <c r="R6" s="347"/>
      <c r="S6" s="433" t="s">
        <v>77</v>
      </c>
      <c r="T6" s="424"/>
      <c r="U6" s="234"/>
      <c r="V6" s="235">
        <f>V4/U7</f>
        <v>51354.975597441939</v>
      </c>
    </row>
    <row r="7" spans="1:42" ht="13.5" thickBot="1" x14ac:dyDescent="0.25">
      <c r="C7" s="228"/>
      <c r="D7" s="195"/>
      <c r="E7" s="236" t="s">
        <v>323</v>
      </c>
      <c r="F7" s="39">
        <v>5914</v>
      </c>
      <c r="G7" s="88" t="s">
        <v>79</v>
      </c>
      <c r="L7" s="353"/>
      <c r="M7" s="348"/>
      <c r="N7" s="354"/>
      <c r="O7" s="347"/>
      <c r="P7" s="347"/>
      <c r="Q7" s="1109" t="s">
        <v>471</v>
      </c>
      <c r="R7" s="1110"/>
      <c r="S7" s="434"/>
      <c r="T7" s="425" t="s">
        <v>323</v>
      </c>
      <c r="U7" s="39">
        <v>5942</v>
      </c>
      <c r="V7" s="88" t="s">
        <v>79</v>
      </c>
      <c r="W7" s="1111"/>
      <c r="X7" s="1112"/>
      <c r="Y7" s="1111"/>
      <c r="Z7" s="1112"/>
    </row>
    <row r="8" spans="1:42" ht="38.25" customHeight="1" thickTop="1" x14ac:dyDescent="0.2">
      <c r="A8" s="237">
        <v>1</v>
      </c>
      <c r="B8" s="238"/>
      <c r="C8" s="239"/>
      <c r="D8" s="345"/>
      <c r="E8" s="1118" t="s">
        <v>324</v>
      </c>
      <c r="F8" s="1116"/>
      <c r="G8" s="1117"/>
      <c r="H8" s="1119" t="s">
        <v>325</v>
      </c>
      <c r="I8" s="1120"/>
      <c r="J8" s="1121" t="s">
        <v>326</v>
      </c>
      <c r="K8" s="1122"/>
      <c r="L8" s="1123" t="s">
        <v>472</v>
      </c>
      <c r="M8" s="1124"/>
      <c r="N8" s="1125"/>
      <c r="O8" s="1126" t="s">
        <v>325</v>
      </c>
      <c r="P8" s="1127"/>
      <c r="Q8" s="1113" t="s">
        <v>326</v>
      </c>
      <c r="R8" s="1114"/>
      <c r="S8" s="435"/>
      <c r="T8" s="1115" t="s">
        <v>473</v>
      </c>
      <c r="U8" s="1116"/>
      <c r="V8" s="1117"/>
      <c r="W8" s="1105" t="s">
        <v>474</v>
      </c>
      <c r="X8" s="1106"/>
      <c r="Y8" s="1107" t="s">
        <v>611</v>
      </c>
      <c r="Z8" s="1108"/>
      <c r="AA8" s="240"/>
      <c r="AB8" s="240"/>
      <c r="AC8" s="240"/>
      <c r="AD8" s="240"/>
      <c r="AE8" s="240"/>
      <c r="AF8" s="240"/>
      <c r="AG8" s="240"/>
      <c r="AH8" s="240"/>
      <c r="AI8" s="240"/>
      <c r="AJ8" s="241"/>
    </row>
    <row r="9" spans="1:42" ht="25.5" x14ac:dyDescent="0.2">
      <c r="A9" s="227">
        <v>2</v>
      </c>
      <c r="B9" s="229" t="s">
        <v>327</v>
      </c>
      <c r="C9" s="355" t="s">
        <v>328</v>
      </c>
      <c r="D9" s="242" t="s">
        <v>329</v>
      </c>
      <c r="E9" s="242" t="s">
        <v>330</v>
      </c>
      <c r="F9" s="243" t="s">
        <v>331</v>
      </c>
      <c r="G9" s="244" t="s">
        <v>80</v>
      </c>
      <c r="H9" s="242" t="s">
        <v>330</v>
      </c>
      <c r="I9" s="244" t="s">
        <v>80</v>
      </c>
      <c r="J9" s="245" t="s">
        <v>330</v>
      </c>
      <c r="K9" s="246" t="s">
        <v>80</v>
      </c>
      <c r="L9" s="242" t="s">
        <v>330</v>
      </c>
      <c r="M9" s="243" t="s">
        <v>331</v>
      </c>
      <c r="N9" s="244" t="s">
        <v>80</v>
      </c>
      <c r="O9" s="242" t="s">
        <v>330</v>
      </c>
      <c r="P9" s="244" t="s">
        <v>80</v>
      </c>
      <c r="Q9" s="356" t="s">
        <v>330</v>
      </c>
      <c r="R9" s="408" t="s">
        <v>80</v>
      </c>
      <c r="S9" s="419" t="s">
        <v>329</v>
      </c>
      <c r="T9" s="426" t="s">
        <v>330</v>
      </c>
      <c r="U9" s="243" t="s">
        <v>331</v>
      </c>
      <c r="V9" s="244" t="s">
        <v>80</v>
      </c>
      <c r="W9" s="357" t="s">
        <v>330</v>
      </c>
      <c r="X9" s="358" t="s">
        <v>80</v>
      </c>
      <c r="Y9" s="751" t="s">
        <v>330</v>
      </c>
      <c r="Z9" s="752" t="s">
        <v>80</v>
      </c>
      <c r="AA9" s="247" t="s">
        <v>332</v>
      </c>
      <c r="AB9" s="247" t="s">
        <v>39</v>
      </c>
      <c r="AC9" s="248" t="s">
        <v>333</v>
      </c>
      <c r="AD9" s="247" t="s">
        <v>40</v>
      </c>
      <c r="AE9" s="248" t="s">
        <v>334</v>
      </c>
      <c r="AF9" s="247" t="s">
        <v>292</v>
      </c>
      <c r="AG9" s="248" t="s">
        <v>335</v>
      </c>
      <c r="AH9" s="248" t="s">
        <v>336</v>
      </c>
      <c r="AI9" s="248" t="s">
        <v>337</v>
      </c>
      <c r="AJ9" s="248" t="s">
        <v>338</v>
      </c>
      <c r="AK9" s="88" t="s">
        <v>339</v>
      </c>
      <c r="AL9" s="88" t="s">
        <v>88</v>
      </c>
      <c r="AM9" s="88" t="s">
        <v>340</v>
      </c>
      <c r="AN9" s="88" t="s">
        <v>341</v>
      </c>
      <c r="AO9" s="88" t="s">
        <v>342</v>
      </c>
      <c r="AP9" s="88" t="s">
        <v>343</v>
      </c>
    </row>
    <row r="10" spans="1:42" ht="38.25" x14ac:dyDescent="0.2">
      <c r="A10" s="227">
        <v>3</v>
      </c>
      <c r="B10" s="229" t="s">
        <v>344</v>
      </c>
      <c r="C10" s="249" t="s">
        <v>475</v>
      </c>
      <c r="D10" s="250" t="s">
        <v>345</v>
      </c>
      <c r="E10" s="252">
        <v>6000000</v>
      </c>
      <c r="F10" s="251">
        <v>22.17</v>
      </c>
      <c r="G10" s="253">
        <f>E10*F10</f>
        <v>133020000.00000001</v>
      </c>
      <c r="H10" s="254">
        <v>6633500</v>
      </c>
      <c r="I10" s="255">
        <f>F10*H10</f>
        <v>147064695</v>
      </c>
      <c r="J10" s="256">
        <v>6633500</v>
      </c>
      <c r="K10" s="257">
        <f>F10*J10</f>
        <v>147064695</v>
      </c>
      <c r="L10" s="252">
        <v>6000000</v>
      </c>
      <c r="M10" s="359">
        <v>22.17</v>
      </c>
      <c r="N10" s="360">
        <f>L10*M10</f>
        <v>133020000.00000001</v>
      </c>
      <c r="O10" s="361">
        <v>6633500</v>
      </c>
      <c r="P10" s="362">
        <f>M10*O10</f>
        <v>147064695</v>
      </c>
      <c r="Q10" s="363">
        <v>6633500</v>
      </c>
      <c r="R10" s="409">
        <f>M10*Q10</f>
        <v>147064695</v>
      </c>
      <c r="S10" s="420" t="s">
        <v>345</v>
      </c>
      <c r="T10" s="906">
        <v>6994000</v>
      </c>
      <c r="U10" s="907">
        <v>22.22</v>
      </c>
      <c r="V10" s="379">
        <v>154532477</v>
      </c>
      <c r="W10" s="364">
        <f>T10</f>
        <v>6994000</v>
      </c>
      <c r="X10" s="365">
        <f>V10</f>
        <v>154532477</v>
      </c>
      <c r="Y10" s="908">
        <v>7526500</v>
      </c>
      <c r="Z10" s="909">
        <f>U10*Y10</f>
        <v>167238830</v>
      </c>
      <c r="AA10" s="910">
        <f t="shared" ref="AA10:AA24" si="0">SUM(AB10:AJ10)</f>
        <v>167238830</v>
      </c>
      <c r="AB10" s="910"/>
      <c r="AC10" s="910">
        <v>167238830</v>
      </c>
      <c r="AD10" s="910"/>
      <c r="AE10" s="910"/>
      <c r="AF10" s="910"/>
      <c r="AG10" s="910"/>
      <c r="AH10" s="910"/>
      <c r="AI10" s="910"/>
      <c r="AJ10" s="910"/>
    </row>
    <row r="11" spans="1:42" x14ac:dyDescent="0.2">
      <c r="A11" s="227">
        <v>4</v>
      </c>
      <c r="B11" s="229" t="s">
        <v>346</v>
      </c>
      <c r="C11" s="258" t="s">
        <v>347</v>
      </c>
      <c r="D11" s="259" t="s">
        <v>348</v>
      </c>
      <c r="E11" s="252"/>
      <c r="F11" s="259"/>
      <c r="G11" s="253">
        <v>139774607</v>
      </c>
      <c r="H11" s="254">
        <v>0</v>
      </c>
      <c r="I11" s="255">
        <v>154532477</v>
      </c>
      <c r="J11" s="256">
        <v>0</v>
      </c>
      <c r="K11" s="257">
        <v>154532477</v>
      </c>
      <c r="L11" s="252"/>
      <c r="M11" s="366"/>
      <c r="N11" s="360">
        <v>139774607</v>
      </c>
      <c r="O11" s="361">
        <v>0</v>
      </c>
      <c r="P11" s="362">
        <v>154532477</v>
      </c>
      <c r="Q11" s="363">
        <v>0</v>
      </c>
      <c r="R11" s="409">
        <v>154532477</v>
      </c>
      <c r="S11" s="421" t="s">
        <v>348</v>
      </c>
      <c r="T11" s="906"/>
      <c r="U11" s="888"/>
      <c r="V11" s="911"/>
      <c r="W11" s="364">
        <f t="shared" ref="W11:W24" si="1">T11</f>
        <v>0</v>
      </c>
      <c r="X11" s="365">
        <f t="shared" ref="X11:X23" si="2">V11</f>
        <v>0</v>
      </c>
      <c r="Y11" s="908"/>
      <c r="Z11" s="909">
        <f t="shared" ref="Z11:Z21" si="3">X11</f>
        <v>0</v>
      </c>
      <c r="AA11" s="910">
        <f t="shared" si="0"/>
        <v>0</v>
      </c>
      <c r="AB11" s="910"/>
      <c r="AC11" s="910"/>
      <c r="AD11" s="910"/>
      <c r="AE11" s="910"/>
      <c r="AF11" s="910"/>
      <c r="AG11" s="910"/>
      <c r="AH11" s="910"/>
      <c r="AI11" s="910"/>
      <c r="AJ11" s="910"/>
    </row>
    <row r="12" spans="1:42" x14ac:dyDescent="0.2">
      <c r="A12" s="227">
        <v>5</v>
      </c>
      <c r="B12" s="229" t="s">
        <v>349</v>
      </c>
      <c r="C12" s="258" t="s">
        <v>350</v>
      </c>
      <c r="D12" s="259" t="s">
        <v>351</v>
      </c>
      <c r="E12" s="252">
        <v>26000</v>
      </c>
      <c r="F12" s="259"/>
      <c r="G12" s="253">
        <v>10501400</v>
      </c>
      <c r="H12" s="254">
        <v>26000</v>
      </c>
      <c r="I12" s="255">
        <v>10501400</v>
      </c>
      <c r="J12" s="256">
        <v>26000</v>
      </c>
      <c r="K12" s="257">
        <f>F12*J12</f>
        <v>0</v>
      </c>
      <c r="L12" s="252">
        <v>26000</v>
      </c>
      <c r="M12" s="366"/>
      <c r="N12" s="360">
        <v>10501400</v>
      </c>
      <c r="O12" s="361">
        <v>26000</v>
      </c>
      <c r="P12" s="362">
        <v>10501400</v>
      </c>
      <c r="Q12" s="363">
        <v>26000</v>
      </c>
      <c r="R12" s="409">
        <f>M12*Q12</f>
        <v>0</v>
      </c>
      <c r="S12" s="421" t="s">
        <v>351</v>
      </c>
      <c r="T12" s="906">
        <v>26000</v>
      </c>
      <c r="U12" s="888"/>
      <c r="V12" s="379">
        <v>10501400</v>
      </c>
      <c r="W12" s="364">
        <f t="shared" si="1"/>
        <v>26000</v>
      </c>
      <c r="X12" s="365">
        <f t="shared" si="2"/>
        <v>10501400</v>
      </c>
      <c r="Y12" s="908"/>
      <c r="Z12" s="909">
        <f t="shared" si="3"/>
        <v>10501400</v>
      </c>
      <c r="AA12" s="910">
        <f t="shared" si="0"/>
        <v>0</v>
      </c>
      <c r="AB12" s="910"/>
      <c r="AC12" s="910"/>
      <c r="AD12" s="910"/>
      <c r="AE12" s="910"/>
      <c r="AF12" s="910"/>
      <c r="AG12" s="910"/>
      <c r="AH12" s="910"/>
      <c r="AI12" s="910"/>
      <c r="AJ12" s="910"/>
    </row>
    <row r="13" spans="1:42" x14ac:dyDescent="0.2">
      <c r="A13" s="227">
        <v>6</v>
      </c>
      <c r="B13" s="229" t="s">
        <v>352</v>
      </c>
      <c r="C13" s="258" t="s">
        <v>353</v>
      </c>
      <c r="D13" s="259" t="s">
        <v>348</v>
      </c>
      <c r="E13" s="252"/>
      <c r="F13" s="259"/>
      <c r="G13" s="253">
        <v>10501400</v>
      </c>
      <c r="H13" s="254">
        <v>0</v>
      </c>
      <c r="I13" s="255">
        <v>10501400</v>
      </c>
      <c r="J13" s="256">
        <v>0</v>
      </c>
      <c r="K13" s="257">
        <v>10501400</v>
      </c>
      <c r="L13" s="252"/>
      <c r="M13" s="366"/>
      <c r="N13" s="360">
        <v>10501400</v>
      </c>
      <c r="O13" s="361">
        <v>0</v>
      </c>
      <c r="P13" s="362">
        <v>10501400</v>
      </c>
      <c r="Q13" s="363">
        <v>0</v>
      </c>
      <c r="R13" s="409">
        <v>10501400</v>
      </c>
      <c r="S13" s="421" t="s">
        <v>348</v>
      </c>
      <c r="T13" s="906"/>
      <c r="U13" s="888"/>
      <c r="V13" s="379">
        <v>10501400</v>
      </c>
      <c r="W13" s="364">
        <f t="shared" si="1"/>
        <v>0</v>
      </c>
      <c r="X13" s="365">
        <f t="shared" si="2"/>
        <v>10501400</v>
      </c>
      <c r="Y13" s="908"/>
      <c r="Z13" s="909">
        <f t="shared" si="3"/>
        <v>10501400</v>
      </c>
      <c r="AA13" s="910">
        <f t="shared" si="0"/>
        <v>10501400</v>
      </c>
      <c r="AB13" s="910"/>
      <c r="AC13" s="910"/>
      <c r="AD13" s="910">
        <f>X13</f>
        <v>10501400</v>
      </c>
      <c r="AE13" s="910"/>
      <c r="AF13" s="910"/>
      <c r="AG13" s="910"/>
      <c r="AH13" s="910"/>
      <c r="AI13" s="910"/>
      <c r="AJ13" s="910"/>
    </row>
    <row r="14" spans="1:42" x14ac:dyDescent="0.2">
      <c r="A14" s="227">
        <v>7</v>
      </c>
      <c r="B14" s="229" t="s">
        <v>354</v>
      </c>
      <c r="C14" s="258" t="s">
        <v>355</v>
      </c>
      <c r="D14" s="259" t="s">
        <v>348</v>
      </c>
      <c r="E14" s="252">
        <v>0</v>
      </c>
      <c r="F14" s="259"/>
      <c r="G14" s="253">
        <v>10720000</v>
      </c>
      <c r="H14" s="254">
        <v>0</v>
      </c>
      <c r="I14" s="255">
        <v>10720000</v>
      </c>
      <c r="J14" s="256">
        <v>0</v>
      </c>
      <c r="K14" s="257">
        <v>10720000</v>
      </c>
      <c r="L14" s="252">
        <v>0</v>
      </c>
      <c r="M14" s="366"/>
      <c r="N14" s="360">
        <v>10720000</v>
      </c>
      <c r="O14" s="361">
        <v>0</v>
      </c>
      <c r="P14" s="362">
        <v>10720000</v>
      </c>
      <c r="Q14" s="363">
        <v>0</v>
      </c>
      <c r="R14" s="409">
        <v>10720000</v>
      </c>
      <c r="S14" s="421" t="s">
        <v>348</v>
      </c>
      <c r="T14" s="906">
        <v>0</v>
      </c>
      <c r="U14" s="888"/>
      <c r="V14" s="379">
        <v>10720000</v>
      </c>
      <c r="W14" s="364">
        <f t="shared" si="1"/>
        <v>0</v>
      </c>
      <c r="X14" s="365">
        <f t="shared" si="2"/>
        <v>10720000</v>
      </c>
      <c r="Y14" s="908"/>
      <c r="Z14" s="909">
        <f t="shared" si="3"/>
        <v>10720000</v>
      </c>
      <c r="AA14" s="910">
        <f t="shared" si="0"/>
        <v>10720000</v>
      </c>
      <c r="AB14" s="910"/>
      <c r="AC14" s="910"/>
      <c r="AD14" s="910">
        <f>X14</f>
        <v>10720000</v>
      </c>
      <c r="AE14" s="910"/>
      <c r="AF14" s="910"/>
      <c r="AG14" s="910"/>
      <c r="AH14" s="910"/>
      <c r="AI14" s="910"/>
      <c r="AJ14" s="910"/>
    </row>
    <row r="15" spans="1:42" x14ac:dyDescent="0.2">
      <c r="A15" s="227">
        <v>8</v>
      </c>
      <c r="B15" s="229" t="s">
        <v>356</v>
      </c>
      <c r="C15" s="258" t="s">
        <v>357</v>
      </c>
      <c r="D15" s="259" t="s">
        <v>348</v>
      </c>
      <c r="E15" s="252">
        <v>0</v>
      </c>
      <c r="F15" s="259"/>
      <c r="G15" s="253">
        <v>19220000</v>
      </c>
      <c r="H15" s="254">
        <v>0</v>
      </c>
      <c r="I15" s="255">
        <v>19220000</v>
      </c>
      <c r="J15" s="256">
        <v>0</v>
      </c>
      <c r="K15" s="257">
        <v>19220000</v>
      </c>
      <c r="L15" s="252">
        <v>0</v>
      </c>
      <c r="M15" s="366"/>
      <c r="N15" s="360">
        <v>21990000</v>
      </c>
      <c r="O15" s="361">
        <v>0</v>
      </c>
      <c r="P15" s="360">
        <v>21990000</v>
      </c>
      <c r="Q15" s="363">
        <v>0</v>
      </c>
      <c r="R15" s="410">
        <v>21990000</v>
      </c>
      <c r="S15" s="421" t="s">
        <v>348</v>
      </c>
      <c r="T15" s="906">
        <v>0</v>
      </c>
      <c r="U15" s="888"/>
      <c r="V15" s="379">
        <v>22330000</v>
      </c>
      <c r="W15" s="364">
        <f t="shared" si="1"/>
        <v>0</v>
      </c>
      <c r="X15" s="365">
        <f t="shared" si="2"/>
        <v>22330000</v>
      </c>
      <c r="Y15" s="908"/>
      <c r="Z15" s="912">
        <v>23700000</v>
      </c>
      <c r="AA15" s="910">
        <f t="shared" si="0"/>
        <v>23700000</v>
      </c>
      <c r="AB15" s="910"/>
      <c r="AC15" s="910"/>
      <c r="AD15" s="912">
        <v>23700000</v>
      </c>
      <c r="AE15" s="910"/>
      <c r="AF15" s="910"/>
      <c r="AG15" s="910"/>
      <c r="AH15" s="910"/>
      <c r="AI15" s="910"/>
      <c r="AJ15" s="910"/>
    </row>
    <row r="16" spans="1:42" x14ac:dyDescent="0.2">
      <c r="A16" s="227">
        <v>9</v>
      </c>
      <c r="B16" s="229" t="s">
        <v>358</v>
      </c>
      <c r="C16" s="258" t="s">
        <v>359</v>
      </c>
      <c r="D16" s="259" t="s">
        <v>348</v>
      </c>
      <c r="E16" s="252">
        <v>0</v>
      </c>
      <c r="F16" s="259"/>
      <c r="G16" s="253">
        <v>4509335</v>
      </c>
      <c r="H16" s="254">
        <v>0</v>
      </c>
      <c r="I16" s="255">
        <v>4509335</v>
      </c>
      <c r="J16" s="256">
        <v>0</v>
      </c>
      <c r="K16" s="257">
        <v>4509335</v>
      </c>
      <c r="L16" s="252">
        <v>0</v>
      </c>
      <c r="M16" s="366"/>
      <c r="N16" s="360">
        <v>4509335</v>
      </c>
      <c r="O16" s="361">
        <v>0</v>
      </c>
      <c r="P16" s="362">
        <v>4509335</v>
      </c>
      <c r="Q16" s="363">
        <v>0</v>
      </c>
      <c r="R16" s="409">
        <v>4509335</v>
      </c>
      <c r="S16" s="421" t="s">
        <v>348</v>
      </c>
      <c r="T16" s="906">
        <v>0</v>
      </c>
      <c r="U16" s="888"/>
      <c r="V16" s="379">
        <v>4509335</v>
      </c>
      <c r="W16" s="364">
        <f t="shared" si="1"/>
        <v>0</v>
      </c>
      <c r="X16" s="365">
        <f t="shared" si="2"/>
        <v>4509335</v>
      </c>
      <c r="Y16" s="908"/>
      <c r="Z16" s="909">
        <f t="shared" si="3"/>
        <v>4509335</v>
      </c>
      <c r="AA16" s="910">
        <f t="shared" si="0"/>
        <v>0</v>
      </c>
      <c r="AB16" s="910"/>
      <c r="AC16" s="910"/>
      <c r="AD16" s="910"/>
      <c r="AE16" s="910"/>
      <c r="AF16" s="910"/>
      <c r="AG16" s="910"/>
      <c r="AH16" s="910"/>
      <c r="AI16" s="910"/>
      <c r="AJ16" s="910"/>
    </row>
    <row r="17" spans="1:42" x14ac:dyDescent="0.2">
      <c r="A17" s="227">
        <v>10</v>
      </c>
      <c r="B17" s="229" t="s">
        <v>360</v>
      </c>
      <c r="C17" s="258" t="s">
        <v>361</v>
      </c>
      <c r="D17" s="259" t="s">
        <v>348</v>
      </c>
      <c r="E17" s="252">
        <v>0</v>
      </c>
      <c r="F17" s="259"/>
      <c r="G17" s="253">
        <v>4509335</v>
      </c>
      <c r="H17" s="254">
        <v>0</v>
      </c>
      <c r="I17" s="255">
        <v>4509335</v>
      </c>
      <c r="J17" s="256">
        <v>0</v>
      </c>
      <c r="K17" s="257">
        <v>4509335</v>
      </c>
      <c r="L17" s="252">
        <v>0</v>
      </c>
      <c r="M17" s="366"/>
      <c r="N17" s="360">
        <v>4509335</v>
      </c>
      <c r="O17" s="361">
        <v>0</v>
      </c>
      <c r="P17" s="362">
        <v>4509335</v>
      </c>
      <c r="Q17" s="363">
        <v>0</v>
      </c>
      <c r="R17" s="409">
        <v>4509335</v>
      </c>
      <c r="S17" s="421" t="s">
        <v>348</v>
      </c>
      <c r="T17" s="427">
        <v>0</v>
      </c>
      <c r="U17" s="259"/>
      <c r="V17" s="253">
        <v>4509335</v>
      </c>
      <c r="W17" s="364">
        <f t="shared" si="1"/>
        <v>0</v>
      </c>
      <c r="X17" s="365">
        <f t="shared" si="2"/>
        <v>4509335</v>
      </c>
      <c r="Y17" s="908"/>
      <c r="Z17" s="909">
        <f t="shared" si="3"/>
        <v>4509335</v>
      </c>
      <c r="AA17" s="910">
        <f t="shared" si="0"/>
        <v>4509335</v>
      </c>
      <c r="AB17" s="910"/>
      <c r="AC17" s="910"/>
      <c r="AD17" s="910">
        <f>X17</f>
        <v>4509335</v>
      </c>
      <c r="AE17" s="910"/>
      <c r="AF17" s="910"/>
      <c r="AG17" s="910"/>
      <c r="AH17" s="910"/>
      <c r="AI17" s="910"/>
      <c r="AJ17" s="910"/>
    </row>
    <row r="18" spans="1:42" x14ac:dyDescent="0.2">
      <c r="A18" s="227">
        <v>11</v>
      </c>
      <c r="B18" s="229" t="s">
        <v>362</v>
      </c>
      <c r="C18" s="258" t="s">
        <v>363</v>
      </c>
      <c r="D18" s="259" t="s">
        <v>348</v>
      </c>
      <c r="E18" s="252"/>
      <c r="F18" s="259"/>
      <c r="G18" s="253">
        <v>7785120</v>
      </c>
      <c r="H18" s="260"/>
      <c r="I18" s="255">
        <v>7785120</v>
      </c>
      <c r="J18" s="261"/>
      <c r="K18" s="257">
        <v>7785120</v>
      </c>
      <c r="L18" s="252"/>
      <c r="M18" s="366"/>
      <c r="N18" s="360">
        <v>7785120</v>
      </c>
      <c r="O18" s="367"/>
      <c r="P18" s="362">
        <v>7785120</v>
      </c>
      <c r="Q18" s="368"/>
      <c r="R18" s="409">
        <v>7785120</v>
      </c>
      <c r="S18" s="421" t="s">
        <v>348</v>
      </c>
      <c r="T18" s="427"/>
      <c r="U18" s="259"/>
      <c r="V18" s="253">
        <v>7785120</v>
      </c>
      <c r="W18" s="364">
        <f t="shared" si="1"/>
        <v>0</v>
      </c>
      <c r="X18" s="365">
        <f t="shared" si="2"/>
        <v>7785120</v>
      </c>
      <c r="Y18" s="908"/>
      <c r="Z18" s="909">
        <f t="shared" si="3"/>
        <v>7785120</v>
      </c>
      <c r="AA18" s="910">
        <f t="shared" si="0"/>
        <v>0</v>
      </c>
      <c r="AB18" s="910"/>
      <c r="AC18" s="910"/>
      <c r="AD18" s="910"/>
      <c r="AE18" s="910"/>
      <c r="AF18" s="910"/>
      <c r="AG18" s="910"/>
      <c r="AH18" s="910"/>
      <c r="AI18" s="910"/>
      <c r="AJ18" s="910"/>
    </row>
    <row r="19" spans="1:42" x14ac:dyDescent="0.2">
      <c r="A19" s="227">
        <v>12</v>
      </c>
      <c r="B19" s="229" t="s">
        <v>364</v>
      </c>
      <c r="C19" s="258" t="s">
        <v>365</v>
      </c>
      <c r="D19" s="259" t="s">
        <v>348</v>
      </c>
      <c r="E19" s="252"/>
      <c r="F19" s="259"/>
      <c r="G19" s="253">
        <v>7785120</v>
      </c>
      <c r="H19" s="260"/>
      <c r="I19" s="262">
        <v>7785120</v>
      </c>
      <c r="J19" s="261"/>
      <c r="K19" s="263">
        <v>7785120</v>
      </c>
      <c r="L19" s="252"/>
      <c r="M19" s="366"/>
      <c r="N19" s="360">
        <v>7785120</v>
      </c>
      <c r="O19" s="367"/>
      <c r="P19" s="369">
        <v>7785120</v>
      </c>
      <c r="Q19" s="368"/>
      <c r="R19" s="411">
        <v>7785120</v>
      </c>
      <c r="S19" s="421" t="s">
        <v>348</v>
      </c>
      <c r="T19" s="427"/>
      <c r="U19" s="259"/>
      <c r="V19" s="253">
        <v>7785120</v>
      </c>
      <c r="W19" s="364">
        <f t="shared" si="1"/>
        <v>0</v>
      </c>
      <c r="X19" s="365">
        <f t="shared" si="2"/>
        <v>7785120</v>
      </c>
      <c r="Y19" s="908"/>
      <c r="Z19" s="909">
        <f t="shared" si="3"/>
        <v>7785120</v>
      </c>
      <c r="AA19" s="910">
        <f t="shared" si="0"/>
        <v>7785120</v>
      </c>
      <c r="AB19" s="913"/>
      <c r="AC19" s="913"/>
      <c r="AD19" s="910">
        <f>X19</f>
        <v>7785120</v>
      </c>
      <c r="AE19" s="913"/>
      <c r="AF19" s="913"/>
      <c r="AG19" s="913"/>
      <c r="AH19" s="913"/>
      <c r="AI19" s="913"/>
      <c r="AJ19" s="913"/>
    </row>
    <row r="20" spans="1:42" x14ac:dyDescent="0.2">
      <c r="A20" s="227">
        <v>13</v>
      </c>
      <c r="B20" s="229" t="s">
        <v>366</v>
      </c>
      <c r="C20" s="258" t="s">
        <v>367</v>
      </c>
      <c r="D20" s="259" t="s">
        <v>368</v>
      </c>
      <c r="E20" s="252"/>
      <c r="F20" s="259"/>
      <c r="G20" s="253">
        <v>16559200</v>
      </c>
      <c r="H20" s="260"/>
      <c r="I20" s="262">
        <v>16559200</v>
      </c>
      <c r="J20" s="261"/>
      <c r="K20" s="263">
        <v>16559200</v>
      </c>
      <c r="L20" s="252"/>
      <c r="M20" s="366"/>
      <c r="N20" s="360">
        <v>16559200</v>
      </c>
      <c r="O20" s="367"/>
      <c r="P20" s="369">
        <v>16559200</v>
      </c>
      <c r="Q20" s="368"/>
      <c r="R20" s="411">
        <v>16559200</v>
      </c>
      <c r="S20" s="421" t="s">
        <v>368</v>
      </c>
      <c r="T20" s="427"/>
      <c r="U20" s="259"/>
      <c r="V20" s="253">
        <v>16637600</v>
      </c>
      <c r="W20" s="364">
        <f t="shared" si="1"/>
        <v>0</v>
      </c>
      <c r="X20" s="365">
        <f t="shared" si="2"/>
        <v>16637600</v>
      </c>
      <c r="Y20" s="908"/>
      <c r="Z20" s="909">
        <f t="shared" si="3"/>
        <v>16637600</v>
      </c>
      <c r="AA20" s="910">
        <f t="shared" si="0"/>
        <v>0</v>
      </c>
      <c r="AB20" s="913"/>
      <c r="AC20" s="913"/>
      <c r="AD20" s="910"/>
      <c r="AE20" s="913"/>
      <c r="AF20" s="913"/>
      <c r="AG20" s="913"/>
      <c r="AH20" s="913"/>
      <c r="AI20" s="913"/>
      <c r="AJ20" s="913"/>
    </row>
    <row r="21" spans="1:42" x14ac:dyDescent="0.2">
      <c r="A21" s="227">
        <v>14</v>
      </c>
      <c r="B21" s="229" t="s">
        <v>369</v>
      </c>
      <c r="C21" s="258" t="s">
        <v>370</v>
      </c>
      <c r="D21" s="259" t="s">
        <v>348</v>
      </c>
      <c r="E21" s="252"/>
      <c r="F21" s="259"/>
      <c r="G21" s="253">
        <v>16559200</v>
      </c>
      <c r="H21" s="260"/>
      <c r="I21" s="262">
        <v>16559200</v>
      </c>
      <c r="J21" s="261"/>
      <c r="K21" s="263">
        <v>16559200</v>
      </c>
      <c r="L21" s="252"/>
      <c r="M21" s="366"/>
      <c r="N21" s="360">
        <v>16559200</v>
      </c>
      <c r="O21" s="367"/>
      <c r="P21" s="369">
        <v>16559200</v>
      </c>
      <c r="Q21" s="368"/>
      <c r="R21" s="411">
        <v>16559200</v>
      </c>
      <c r="S21" s="421" t="s">
        <v>348</v>
      </c>
      <c r="T21" s="427"/>
      <c r="U21" s="259"/>
      <c r="V21" s="253">
        <v>16637600</v>
      </c>
      <c r="W21" s="364">
        <f t="shared" si="1"/>
        <v>0</v>
      </c>
      <c r="X21" s="365">
        <f t="shared" si="2"/>
        <v>16637600</v>
      </c>
      <c r="Y21" s="908"/>
      <c r="Z21" s="909">
        <f t="shared" si="3"/>
        <v>16637600</v>
      </c>
      <c r="AA21" s="910">
        <f t="shared" si="0"/>
        <v>16637600</v>
      </c>
      <c r="AB21" s="914">
        <f>X21</f>
        <v>16637600</v>
      </c>
      <c r="AC21" s="913"/>
      <c r="AD21" s="910"/>
      <c r="AE21" s="913"/>
      <c r="AF21" s="913"/>
      <c r="AG21" s="913"/>
      <c r="AH21" s="913"/>
      <c r="AI21" s="913"/>
      <c r="AJ21" s="913"/>
    </row>
    <row r="22" spans="1:42" x14ac:dyDescent="0.2">
      <c r="A22" s="227"/>
      <c r="B22" s="393"/>
      <c r="C22" s="258" t="s">
        <v>478</v>
      </c>
      <c r="D22" s="259"/>
      <c r="E22" s="252"/>
      <c r="F22" s="259"/>
      <c r="G22" s="253"/>
      <c r="H22" s="260"/>
      <c r="I22" s="262"/>
      <c r="J22" s="261"/>
      <c r="K22" s="263"/>
      <c r="L22" s="252"/>
      <c r="M22" s="366"/>
      <c r="N22" s="360"/>
      <c r="O22" s="367"/>
      <c r="P22" s="369"/>
      <c r="Q22" s="368"/>
      <c r="R22" s="411"/>
      <c r="S22" s="421"/>
      <c r="T22" s="427"/>
      <c r="U22" s="259"/>
      <c r="V22" s="253"/>
      <c r="W22" s="364"/>
      <c r="X22" s="365">
        <v>3670925</v>
      </c>
      <c r="Y22" s="908"/>
      <c r="Z22" s="909">
        <v>6345988</v>
      </c>
      <c r="AA22" s="910">
        <f t="shared" si="0"/>
        <v>6345988</v>
      </c>
      <c r="AB22" s="914">
        <v>6345988</v>
      </c>
      <c r="AC22" s="913"/>
      <c r="AD22" s="910"/>
      <c r="AE22" s="913"/>
      <c r="AF22" s="913"/>
      <c r="AG22" s="913"/>
      <c r="AH22" s="913"/>
      <c r="AI22" s="913"/>
      <c r="AJ22" s="913"/>
    </row>
    <row r="23" spans="1:42" ht="25.5" x14ac:dyDescent="0.2">
      <c r="A23" s="227">
        <v>15</v>
      </c>
      <c r="B23" s="229" t="s">
        <v>371</v>
      </c>
      <c r="C23" s="258" t="s">
        <v>372</v>
      </c>
      <c r="D23" s="250" t="s">
        <v>373</v>
      </c>
      <c r="E23" s="252"/>
      <c r="F23" s="259"/>
      <c r="G23" s="253">
        <v>257550</v>
      </c>
      <c r="H23" s="260"/>
      <c r="I23" s="262">
        <v>257550</v>
      </c>
      <c r="J23" s="261"/>
      <c r="K23" s="263">
        <v>257550</v>
      </c>
      <c r="L23" s="252"/>
      <c r="M23" s="366"/>
      <c r="N23" s="360">
        <v>257550</v>
      </c>
      <c r="O23" s="367"/>
      <c r="P23" s="369">
        <v>257550</v>
      </c>
      <c r="Q23" s="368"/>
      <c r="R23" s="411">
        <v>257550</v>
      </c>
      <c r="S23" s="420" t="s">
        <v>373</v>
      </c>
      <c r="T23" s="427">
        <v>2550</v>
      </c>
      <c r="U23" s="259">
        <v>98</v>
      </c>
      <c r="V23" s="253">
        <f>T23*U23</f>
        <v>249900</v>
      </c>
      <c r="W23" s="364">
        <f t="shared" si="1"/>
        <v>2550</v>
      </c>
      <c r="X23" s="365">
        <f t="shared" si="2"/>
        <v>249900</v>
      </c>
      <c r="Y23" s="908"/>
      <c r="Z23" s="909">
        <f t="shared" ref="Z23" si="4">X23</f>
        <v>249900</v>
      </c>
      <c r="AA23" s="910">
        <f t="shared" si="0"/>
        <v>0</v>
      </c>
      <c r="AB23" s="913"/>
      <c r="AC23" s="913"/>
      <c r="AD23" s="910"/>
      <c r="AE23" s="913"/>
      <c r="AF23" s="913"/>
      <c r="AG23" s="913"/>
      <c r="AH23" s="913"/>
      <c r="AI23" s="913"/>
      <c r="AJ23" s="913"/>
    </row>
    <row r="24" spans="1:42" ht="13.5" thickBot="1" x14ac:dyDescent="0.25">
      <c r="A24" s="227">
        <v>16</v>
      </c>
      <c r="B24" s="229" t="s">
        <v>374</v>
      </c>
      <c r="C24" s="258" t="s">
        <v>375</v>
      </c>
      <c r="D24" s="259" t="s">
        <v>348</v>
      </c>
      <c r="E24" s="252">
        <v>2550</v>
      </c>
      <c r="F24" s="259"/>
      <c r="G24" s="253">
        <v>257550</v>
      </c>
      <c r="H24" s="260">
        <v>2550</v>
      </c>
      <c r="I24" s="262">
        <v>257550</v>
      </c>
      <c r="J24" s="261">
        <v>2550</v>
      </c>
      <c r="K24" s="257">
        <v>257550</v>
      </c>
      <c r="L24" s="252">
        <v>2550</v>
      </c>
      <c r="M24" s="366"/>
      <c r="N24" s="360">
        <v>257550</v>
      </c>
      <c r="O24" s="367">
        <v>2550</v>
      </c>
      <c r="P24" s="369">
        <v>257550</v>
      </c>
      <c r="Q24" s="368">
        <v>2550</v>
      </c>
      <c r="R24" s="409">
        <v>257550</v>
      </c>
      <c r="S24" s="421" t="s">
        <v>348</v>
      </c>
      <c r="T24" s="427">
        <v>2550</v>
      </c>
      <c r="U24" s="259"/>
      <c r="V24" s="253">
        <v>249900</v>
      </c>
      <c r="W24" s="364">
        <f t="shared" si="1"/>
        <v>2550</v>
      </c>
      <c r="X24" s="365">
        <v>249900</v>
      </c>
      <c r="Y24" s="908"/>
      <c r="Z24" s="909">
        <v>249900</v>
      </c>
      <c r="AA24" s="910">
        <f t="shared" si="0"/>
        <v>249900</v>
      </c>
      <c r="AB24" s="913"/>
      <c r="AC24" s="913"/>
      <c r="AD24" s="910">
        <f>X24</f>
        <v>249900</v>
      </c>
      <c r="AE24" s="913"/>
      <c r="AF24" s="913"/>
      <c r="AG24" s="913"/>
      <c r="AH24" s="913"/>
      <c r="AI24" s="913"/>
      <c r="AJ24" s="913"/>
    </row>
    <row r="25" spans="1:42" ht="13.5" thickBot="1" x14ac:dyDescent="0.25">
      <c r="A25" s="227">
        <v>17</v>
      </c>
      <c r="B25" s="264" t="s">
        <v>376</v>
      </c>
      <c r="C25" s="265" t="s">
        <v>377</v>
      </c>
      <c r="D25" s="266" t="s">
        <v>378</v>
      </c>
      <c r="E25" s="267">
        <f t="shared" ref="E25:R25" si="5">E11+E13+E14+E15+E17+E19+E21+E24</f>
        <v>2550</v>
      </c>
      <c r="F25" s="267">
        <f t="shared" si="5"/>
        <v>0</v>
      </c>
      <c r="G25" s="267">
        <f t="shared" si="5"/>
        <v>209327212</v>
      </c>
      <c r="H25" s="267">
        <f t="shared" si="5"/>
        <v>2550</v>
      </c>
      <c r="I25" s="267">
        <f t="shared" si="5"/>
        <v>224085082</v>
      </c>
      <c r="J25" s="267">
        <f t="shared" si="5"/>
        <v>2550</v>
      </c>
      <c r="K25" s="267">
        <f t="shared" si="5"/>
        <v>224085082</v>
      </c>
      <c r="L25" s="267">
        <f t="shared" si="5"/>
        <v>2550</v>
      </c>
      <c r="M25" s="267">
        <f t="shared" si="5"/>
        <v>0</v>
      </c>
      <c r="N25" s="267">
        <f t="shared" si="5"/>
        <v>212097212</v>
      </c>
      <c r="O25" s="267">
        <f t="shared" si="5"/>
        <v>2550</v>
      </c>
      <c r="P25" s="267">
        <f t="shared" si="5"/>
        <v>226855082</v>
      </c>
      <c r="Q25" s="267">
        <f t="shared" si="5"/>
        <v>2550</v>
      </c>
      <c r="R25" s="267">
        <f t="shared" si="5"/>
        <v>226855082</v>
      </c>
      <c r="S25" s="422" t="s">
        <v>378</v>
      </c>
      <c r="T25" s="428">
        <f t="shared" ref="T25:U25" si="6">T11+T13+T14+T15+T17+T19+T21+T24</f>
        <v>2550</v>
      </c>
      <c r="U25" s="267">
        <f t="shared" si="6"/>
        <v>0</v>
      </c>
      <c r="V25" s="267">
        <f>V10+V11+V13+V14+V15+V17+V19+V21+V24</f>
        <v>227265832</v>
      </c>
      <c r="W25" s="267"/>
      <c r="X25" s="267">
        <f>X10+X11+X13+X14+X15+X17+X19+X21+X24+X22</f>
        <v>230936757</v>
      </c>
      <c r="Y25" s="754"/>
      <c r="Z25" s="754">
        <f>Z10+Z11+Z13+Z14+Z15+Z17+Z19+Z21+Z24+Z22</f>
        <v>247688173</v>
      </c>
      <c r="AA25" s="267">
        <f t="shared" ref="AA25:AJ25" si="7">AA10+AA11+AA13+AA14+AA15+AA17+AA19+AA21+AA24+AA22</f>
        <v>247688173</v>
      </c>
      <c r="AB25" s="267">
        <f t="shared" si="7"/>
        <v>22983588</v>
      </c>
      <c r="AC25" s="267">
        <f t="shared" si="7"/>
        <v>167238830</v>
      </c>
      <c r="AD25" s="267">
        <f t="shared" si="7"/>
        <v>57465755</v>
      </c>
      <c r="AE25" s="267">
        <f t="shared" si="7"/>
        <v>0</v>
      </c>
      <c r="AF25" s="267">
        <f t="shared" si="7"/>
        <v>0</v>
      </c>
      <c r="AG25" s="267">
        <f t="shared" si="7"/>
        <v>0</v>
      </c>
      <c r="AH25" s="267">
        <f t="shared" si="7"/>
        <v>0</v>
      </c>
      <c r="AI25" s="267">
        <f t="shared" si="7"/>
        <v>0</v>
      </c>
      <c r="AJ25" s="267">
        <f t="shared" si="7"/>
        <v>0</v>
      </c>
    </row>
    <row r="26" spans="1:42" x14ac:dyDescent="0.2">
      <c r="A26" s="227">
        <v>18</v>
      </c>
      <c r="B26" s="229"/>
      <c r="C26" s="269" t="s">
        <v>379</v>
      </c>
      <c r="D26" s="259"/>
      <c r="E26" s="252"/>
      <c r="F26" s="259"/>
      <c r="G26" s="253"/>
      <c r="H26" s="252"/>
      <c r="I26" s="253"/>
      <c r="J26" s="270"/>
      <c r="K26" s="271"/>
      <c r="L26" s="252"/>
      <c r="M26" s="259"/>
      <c r="N26" s="253"/>
      <c r="O26" s="252"/>
      <c r="P26" s="253"/>
      <c r="Q26" s="370"/>
      <c r="R26" s="412"/>
      <c r="S26" s="421"/>
      <c r="T26" s="906"/>
      <c r="U26" s="888"/>
      <c r="V26" s="379"/>
      <c r="W26" s="371"/>
      <c r="X26" s="372"/>
      <c r="Y26" s="755"/>
      <c r="Z26" s="756"/>
      <c r="AA26" s="910">
        <f t="shared" ref="AA26:AA39" si="8">SUM(AB26:AJ26)</f>
        <v>0</v>
      </c>
      <c r="AB26" s="379"/>
      <c r="AC26" s="379"/>
      <c r="AD26" s="379"/>
      <c r="AE26" s="379"/>
      <c r="AF26" s="379"/>
      <c r="AG26" s="379"/>
      <c r="AH26" s="379"/>
      <c r="AI26" s="379"/>
      <c r="AJ26" s="379"/>
    </row>
    <row r="27" spans="1:42" x14ac:dyDescent="0.2">
      <c r="A27" s="227">
        <v>0</v>
      </c>
      <c r="B27" s="229" t="s">
        <v>380</v>
      </c>
      <c r="C27" s="258" t="s">
        <v>381</v>
      </c>
      <c r="D27" s="259" t="s">
        <v>78</v>
      </c>
      <c r="E27" s="252">
        <v>137000</v>
      </c>
      <c r="F27" s="272">
        <v>229</v>
      </c>
      <c r="G27" s="253">
        <v>31373000</v>
      </c>
      <c r="H27" s="254">
        <v>172374</v>
      </c>
      <c r="I27" s="255">
        <f>F27*H27</f>
        <v>39473646</v>
      </c>
      <c r="J27" s="256">
        <v>172374</v>
      </c>
      <c r="K27" s="257">
        <f>F27*J27</f>
        <v>39473646</v>
      </c>
      <c r="L27" s="373">
        <v>137000</v>
      </c>
      <c r="M27" s="374">
        <v>232</v>
      </c>
      <c r="N27" s="360">
        <v>31373000</v>
      </c>
      <c r="O27" s="361">
        <v>172374</v>
      </c>
      <c r="P27" s="362">
        <f>M27*O27</f>
        <v>39990768</v>
      </c>
      <c r="Q27" s="363">
        <v>172374</v>
      </c>
      <c r="R27" s="409">
        <f>M27*Q27</f>
        <v>39990768</v>
      </c>
      <c r="S27" s="421" t="s">
        <v>78</v>
      </c>
      <c r="T27" s="906">
        <v>172374</v>
      </c>
      <c r="U27" s="915">
        <v>232</v>
      </c>
      <c r="V27" s="379">
        <f>T27*U27</f>
        <v>39990768</v>
      </c>
      <c r="W27" s="364">
        <v>172374</v>
      </c>
      <c r="X27" s="365">
        <v>40214854</v>
      </c>
      <c r="Y27" s="908">
        <v>172374</v>
      </c>
      <c r="Z27" s="909">
        <f>U27*Y27</f>
        <v>39990768</v>
      </c>
      <c r="AA27" s="886">
        <f t="shared" si="8"/>
        <v>39990768</v>
      </c>
      <c r="AB27" s="910"/>
      <c r="AC27" s="910"/>
      <c r="AD27" s="910"/>
      <c r="AE27" s="910"/>
      <c r="AF27" s="886">
        <f>Y27*AK27</f>
        <v>25511352</v>
      </c>
      <c r="AG27" s="886">
        <f>Y27*AL27</f>
        <v>11376684</v>
      </c>
      <c r="AH27" s="886">
        <f>Y27*AM27</f>
        <v>3102732</v>
      </c>
      <c r="AI27" s="910"/>
      <c r="AJ27" s="910"/>
      <c r="AK27" s="288">
        <v>148</v>
      </c>
      <c r="AL27" s="288">
        <v>66</v>
      </c>
      <c r="AM27" s="189">
        <v>18</v>
      </c>
      <c r="AN27" s="189"/>
      <c r="AO27" s="189"/>
      <c r="AP27" s="189">
        <f>SUM(AK27:AO27)</f>
        <v>232</v>
      </c>
    </row>
    <row r="28" spans="1:42" x14ac:dyDescent="0.2">
      <c r="A28" s="227">
        <v>20</v>
      </c>
      <c r="B28" s="229" t="s">
        <v>382</v>
      </c>
      <c r="C28" s="258" t="s">
        <v>383</v>
      </c>
      <c r="D28" s="259" t="s">
        <v>348</v>
      </c>
      <c r="E28" s="252"/>
      <c r="F28" s="259"/>
      <c r="G28" s="253">
        <v>2210000</v>
      </c>
      <c r="H28" s="252"/>
      <c r="I28" s="253">
        <v>2210000</v>
      </c>
      <c r="J28" s="270"/>
      <c r="K28" s="271">
        <v>2210000</v>
      </c>
      <c r="L28" s="373"/>
      <c r="M28" s="366"/>
      <c r="N28" s="360"/>
      <c r="O28" s="373"/>
      <c r="P28" s="360"/>
      <c r="Q28" s="370"/>
      <c r="R28" s="412"/>
      <c r="S28" s="421" t="s">
        <v>348</v>
      </c>
      <c r="T28" s="906"/>
      <c r="U28" s="888"/>
      <c r="V28" s="379"/>
      <c r="W28" s="375"/>
      <c r="X28" s="365">
        <f t="shared" ref="X28:X39" si="9">U28*W28</f>
        <v>0</v>
      </c>
      <c r="Y28" s="755"/>
      <c r="Z28" s="909"/>
      <c r="AA28" s="886">
        <f t="shared" si="8"/>
        <v>0</v>
      </c>
      <c r="AB28" s="379"/>
      <c r="AC28" s="379"/>
      <c r="AD28" s="379"/>
      <c r="AE28" s="379"/>
      <c r="AF28" s="887"/>
      <c r="AG28" s="887"/>
      <c r="AH28" s="887"/>
      <c r="AI28" s="379"/>
      <c r="AJ28" s="379"/>
      <c r="AK28" s="189"/>
      <c r="AL28" s="189"/>
      <c r="AM28" s="189"/>
      <c r="AN28" s="189"/>
      <c r="AO28" s="189"/>
      <c r="AP28" s="189"/>
    </row>
    <row r="29" spans="1:42" x14ac:dyDescent="0.2">
      <c r="A29" s="227">
        <v>21</v>
      </c>
      <c r="B29" s="229"/>
      <c r="C29" s="269" t="s">
        <v>384</v>
      </c>
      <c r="D29" s="259"/>
      <c r="E29" s="252"/>
      <c r="F29" s="259"/>
      <c r="G29" s="253"/>
      <c r="H29" s="252"/>
      <c r="I29" s="253"/>
      <c r="J29" s="270"/>
      <c r="K29" s="271"/>
      <c r="L29" s="373"/>
      <c r="M29" s="366"/>
      <c r="N29" s="360"/>
      <c r="O29" s="373"/>
      <c r="P29" s="360"/>
      <c r="Q29" s="370"/>
      <c r="R29" s="412"/>
      <c r="S29" s="421"/>
      <c r="T29" s="906"/>
      <c r="U29" s="888"/>
      <c r="V29" s="379"/>
      <c r="W29" s="375"/>
      <c r="X29" s="365">
        <f t="shared" si="9"/>
        <v>0</v>
      </c>
      <c r="Y29" s="755"/>
      <c r="Z29" s="909"/>
      <c r="AA29" s="886">
        <f t="shared" si="8"/>
        <v>0</v>
      </c>
      <c r="AB29" s="379"/>
      <c r="AC29" s="379"/>
      <c r="AD29" s="379"/>
      <c r="AE29" s="379"/>
      <c r="AF29" s="887"/>
      <c r="AG29" s="887"/>
      <c r="AH29" s="887"/>
      <c r="AI29" s="379"/>
      <c r="AJ29" s="379"/>
      <c r="AK29" s="189"/>
      <c r="AL29" s="189"/>
      <c r="AP29" s="23">
        <f t="shared" ref="AP29:AP39" si="10">SUM(AK29:AO29)</f>
        <v>0</v>
      </c>
    </row>
    <row r="30" spans="1:42" x14ac:dyDescent="0.2">
      <c r="A30" s="227">
        <v>22</v>
      </c>
      <c r="B30" s="229"/>
      <c r="C30" s="269" t="s">
        <v>385</v>
      </c>
      <c r="D30" s="259"/>
      <c r="E30" s="252"/>
      <c r="F30" s="259"/>
      <c r="G30" s="253"/>
      <c r="H30" s="252"/>
      <c r="I30" s="253"/>
      <c r="J30" s="270"/>
      <c r="K30" s="271"/>
      <c r="L30" s="373"/>
      <c r="M30" s="366"/>
      <c r="N30" s="360"/>
      <c r="O30" s="373"/>
      <c r="P30" s="360"/>
      <c r="Q30" s="370"/>
      <c r="R30" s="412"/>
      <c r="S30" s="421"/>
      <c r="T30" s="906"/>
      <c r="U30" s="888"/>
      <c r="V30" s="379"/>
      <c r="W30" s="375"/>
      <c r="X30" s="365">
        <f t="shared" si="9"/>
        <v>0</v>
      </c>
      <c r="Y30" s="755"/>
      <c r="Z30" s="909"/>
      <c r="AA30" s="886">
        <f t="shared" si="8"/>
        <v>0</v>
      </c>
      <c r="AB30" s="379"/>
      <c r="AC30" s="379"/>
      <c r="AD30" s="379"/>
      <c r="AE30" s="379"/>
      <c r="AF30" s="887"/>
      <c r="AG30" s="887"/>
      <c r="AH30" s="887"/>
      <c r="AI30" s="379"/>
      <c r="AJ30" s="379"/>
      <c r="AK30" s="189"/>
      <c r="AL30" s="189"/>
      <c r="AP30" s="23">
        <f t="shared" si="10"/>
        <v>0</v>
      </c>
    </row>
    <row r="31" spans="1:42" x14ac:dyDescent="0.2">
      <c r="A31" s="227">
        <v>23</v>
      </c>
      <c r="B31" s="229" t="s">
        <v>386</v>
      </c>
      <c r="C31" s="258" t="s">
        <v>387</v>
      </c>
      <c r="D31" s="259" t="s">
        <v>78</v>
      </c>
      <c r="E31" s="252">
        <v>5980790</v>
      </c>
      <c r="F31" s="272">
        <v>21.5</v>
      </c>
      <c r="G31" s="253">
        <v>128586985</v>
      </c>
      <c r="H31" s="252">
        <v>5980790</v>
      </c>
      <c r="I31" s="255">
        <f>F31*H31</f>
        <v>128586985</v>
      </c>
      <c r="J31" s="270">
        <v>8372000</v>
      </c>
      <c r="K31" s="257">
        <f>F31*J31</f>
        <v>179998000</v>
      </c>
      <c r="L31" s="373">
        <v>5980790</v>
      </c>
      <c r="M31" s="374">
        <v>21.7</v>
      </c>
      <c r="N31" s="360">
        <v>128586985</v>
      </c>
      <c r="O31" s="373">
        <v>5980790</v>
      </c>
      <c r="P31" s="362">
        <f>M31*O31</f>
        <v>129783143</v>
      </c>
      <c r="Q31" s="370">
        <v>8372000</v>
      </c>
      <c r="R31" s="409">
        <f>M31*Q31</f>
        <v>181672400</v>
      </c>
      <c r="S31" s="421" t="s">
        <v>78</v>
      </c>
      <c r="T31" s="906">
        <v>8372000</v>
      </c>
      <c r="U31" s="915">
        <v>21.6</v>
      </c>
      <c r="V31" s="379">
        <f>T31*U31</f>
        <v>180835200</v>
      </c>
      <c r="W31" s="375">
        <v>10147000</v>
      </c>
      <c r="X31" s="365">
        <v>221204600</v>
      </c>
      <c r="Y31" s="755">
        <v>10237000</v>
      </c>
      <c r="Z31" s="909">
        <f>U31*Y31</f>
        <v>221119200</v>
      </c>
      <c r="AA31" s="886">
        <f t="shared" si="8"/>
        <v>221119200</v>
      </c>
      <c r="AB31" s="379"/>
      <c r="AC31" s="379"/>
      <c r="AD31" s="379"/>
      <c r="AE31" s="379"/>
      <c r="AF31" s="886">
        <f>Y31*AK31</f>
        <v>112607000</v>
      </c>
      <c r="AG31" s="886">
        <f>Y31*AL31</f>
        <v>88038200</v>
      </c>
      <c r="AH31" s="886">
        <f>Y31*AM31</f>
        <v>20474000</v>
      </c>
      <c r="AI31" s="379"/>
      <c r="AJ31" s="379"/>
      <c r="AK31" s="288">
        <v>11</v>
      </c>
      <c r="AL31" s="288">
        <v>8.6</v>
      </c>
      <c r="AM31" s="88">
        <v>2</v>
      </c>
      <c r="AN31" s="88"/>
      <c r="AP31" s="23">
        <f t="shared" si="10"/>
        <v>21.6</v>
      </c>
    </row>
    <row r="32" spans="1:42" ht="25.5" x14ac:dyDescent="0.2">
      <c r="A32" s="227">
        <v>24</v>
      </c>
      <c r="B32" s="229"/>
      <c r="C32" s="273" t="s">
        <v>388</v>
      </c>
      <c r="D32" s="259"/>
      <c r="E32" s="252"/>
      <c r="F32" s="259"/>
      <c r="G32" s="253"/>
      <c r="H32" s="252"/>
      <c r="I32" s="253"/>
      <c r="J32" s="270"/>
      <c r="K32" s="271"/>
      <c r="L32" s="373"/>
      <c r="M32" s="366"/>
      <c r="N32" s="360"/>
      <c r="O32" s="373"/>
      <c r="P32" s="360"/>
      <c r="Q32" s="370"/>
      <c r="R32" s="412"/>
      <c r="S32" s="421"/>
      <c r="T32" s="906"/>
      <c r="U32" s="888"/>
      <c r="V32" s="379"/>
      <c r="W32" s="375"/>
      <c r="X32" s="365">
        <f t="shared" si="9"/>
        <v>0</v>
      </c>
      <c r="Y32" s="755"/>
      <c r="Z32" s="909"/>
      <c r="AA32" s="886">
        <f t="shared" si="8"/>
        <v>0</v>
      </c>
      <c r="AB32" s="379"/>
      <c r="AC32" s="379"/>
      <c r="AD32" s="379"/>
      <c r="AE32" s="379"/>
      <c r="AF32" s="887"/>
      <c r="AG32" s="887"/>
      <c r="AH32" s="887"/>
      <c r="AI32" s="379"/>
      <c r="AJ32" s="379"/>
      <c r="AK32" s="288"/>
      <c r="AL32" s="288"/>
      <c r="AM32" s="88"/>
      <c r="AN32" s="88"/>
      <c r="AP32" s="23">
        <f t="shared" si="10"/>
        <v>0</v>
      </c>
    </row>
    <row r="33" spans="1:42" x14ac:dyDescent="0.2">
      <c r="A33" s="227">
        <v>25</v>
      </c>
      <c r="B33" s="229"/>
      <c r="C33" s="269" t="s">
        <v>385</v>
      </c>
      <c r="D33" s="259"/>
      <c r="E33" s="252"/>
      <c r="F33" s="259"/>
      <c r="G33" s="253"/>
      <c r="H33" s="252"/>
      <c r="I33" s="253"/>
      <c r="J33" s="270"/>
      <c r="K33" s="271"/>
      <c r="L33" s="373"/>
      <c r="M33" s="366"/>
      <c r="N33" s="360"/>
      <c r="O33" s="373"/>
      <c r="P33" s="360"/>
      <c r="Q33" s="370"/>
      <c r="R33" s="412"/>
      <c r="S33" s="421"/>
      <c r="T33" s="906"/>
      <c r="U33" s="888"/>
      <c r="V33" s="379"/>
      <c r="W33" s="375"/>
      <c r="X33" s="365">
        <f t="shared" si="9"/>
        <v>0</v>
      </c>
      <c r="Y33" s="755"/>
      <c r="Z33" s="909"/>
      <c r="AA33" s="886">
        <f t="shared" si="8"/>
        <v>0</v>
      </c>
      <c r="AB33" s="379"/>
      <c r="AC33" s="379"/>
      <c r="AD33" s="379"/>
      <c r="AE33" s="379"/>
      <c r="AF33" s="887"/>
      <c r="AG33" s="887"/>
      <c r="AH33" s="887"/>
      <c r="AI33" s="379"/>
      <c r="AJ33" s="379"/>
      <c r="AK33" s="288"/>
      <c r="AL33" s="288"/>
      <c r="AM33" s="88"/>
      <c r="AN33" s="88"/>
      <c r="AP33" s="23">
        <f t="shared" si="10"/>
        <v>0</v>
      </c>
    </row>
    <row r="34" spans="1:42" x14ac:dyDescent="0.2">
      <c r="A34" s="227">
        <v>26</v>
      </c>
      <c r="B34" s="229"/>
      <c r="C34" s="269" t="s">
        <v>389</v>
      </c>
      <c r="D34" s="259"/>
      <c r="E34" s="252"/>
      <c r="F34" s="259"/>
      <c r="G34" s="253"/>
      <c r="H34" s="252"/>
      <c r="I34" s="253"/>
      <c r="J34" s="270"/>
      <c r="K34" s="271"/>
      <c r="L34" s="373"/>
      <c r="M34" s="366"/>
      <c r="N34" s="360"/>
      <c r="O34" s="373"/>
      <c r="P34" s="360"/>
      <c r="Q34" s="370"/>
      <c r="R34" s="412"/>
      <c r="S34" s="421"/>
      <c r="T34" s="906"/>
      <c r="U34" s="888"/>
      <c r="V34" s="379"/>
      <c r="W34" s="375"/>
      <c r="X34" s="365">
        <f t="shared" si="9"/>
        <v>0</v>
      </c>
      <c r="Y34" s="755"/>
      <c r="Z34" s="909"/>
      <c r="AA34" s="886">
        <f t="shared" si="8"/>
        <v>0</v>
      </c>
      <c r="AB34" s="379"/>
      <c r="AC34" s="379"/>
      <c r="AD34" s="379"/>
      <c r="AE34" s="379"/>
      <c r="AF34" s="887"/>
      <c r="AG34" s="887"/>
      <c r="AH34" s="887"/>
      <c r="AI34" s="379"/>
      <c r="AJ34" s="379"/>
      <c r="AK34" s="88"/>
      <c r="AL34" s="88"/>
      <c r="AM34" s="88"/>
      <c r="AN34" s="88"/>
      <c r="AP34" s="23">
        <f t="shared" si="10"/>
        <v>0</v>
      </c>
    </row>
    <row r="35" spans="1:42" x14ac:dyDescent="0.2">
      <c r="A35" s="227">
        <v>27</v>
      </c>
      <c r="B35" s="229" t="s">
        <v>390</v>
      </c>
      <c r="C35" s="258" t="s">
        <v>391</v>
      </c>
      <c r="D35" s="259" t="s">
        <v>78</v>
      </c>
      <c r="E35" s="252">
        <v>514000</v>
      </c>
      <c r="F35" s="272">
        <v>3.8</v>
      </c>
      <c r="G35" s="253">
        <v>1953200</v>
      </c>
      <c r="H35" s="252">
        <v>514000</v>
      </c>
      <c r="I35" s="255">
        <f>F35*H35</f>
        <v>1953200</v>
      </c>
      <c r="J35" s="270">
        <v>717000</v>
      </c>
      <c r="K35" s="257">
        <f>F35*J35</f>
        <v>2724600</v>
      </c>
      <c r="L35" s="373">
        <v>514000</v>
      </c>
      <c r="M35" s="374">
        <v>4.9000000000000004</v>
      </c>
      <c r="N35" s="360">
        <v>1953200</v>
      </c>
      <c r="O35" s="373">
        <v>514000</v>
      </c>
      <c r="P35" s="362">
        <f>M35*O35</f>
        <v>2518600</v>
      </c>
      <c r="Q35" s="370">
        <v>717000</v>
      </c>
      <c r="R35" s="409">
        <f>M35*Q35</f>
        <v>3513300.0000000005</v>
      </c>
      <c r="S35" s="421" t="s">
        <v>78</v>
      </c>
      <c r="T35" s="906">
        <v>717000</v>
      </c>
      <c r="U35" s="915">
        <v>4.2</v>
      </c>
      <c r="V35" s="379">
        <f>T35*U35</f>
        <v>3011400</v>
      </c>
      <c r="W35" s="375">
        <v>869000</v>
      </c>
      <c r="X35" s="365">
        <v>3302200</v>
      </c>
      <c r="Y35" s="755">
        <v>869000</v>
      </c>
      <c r="Z35" s="909">
        <f>U35*Y35</f>
        <v>3649800</v>
      </c>
      <c r="AA35" s="886">
        <f t="shared" si="8"/>
        <v>3649800</v>
      </c>
      <c r="AB35" s="379"/>
      <c r="AC35" s="379"/>
      <c r="AD35" s="379"/>
      <c r="AE35" s="379"/>
      <c r="AF35" s="886">
        <f>Y35*AK35</f>
        <v>1216600</v>
      </c>
      <c r="AG35" s="886">
        <f>Y35*AL35</f>
        <v>1129700</v>
      </c>
      <c r="AH35" s="886">
        <f>Y35*AM35</f>
        <v>1303500</v>
      </c>
      <c r="AI35" s="379"/>
      <c r="AJ35" s="379"/>
      <c r="AK35" s="288">
        <v>1.4</v>
      </c>
      <c r="AL35" s="288">
        <v>1.3</v>
      </c>
      <c r="AM35" s="288">
        <v>1.5</v>
      </c>
      <c r="AN35" s="88"/>
      <c r="AP35" s="23">
        <f t="shared" si="10"/>
        <v>4.2</v>
      </c>
    </row>
    <row r="36" spans="1:42" x14ac:dyDescent="0.2">
      <c r="A36" s="227">
        <v>28</v>
      </c>
      <c r="B36" s="229" t="s">
        <v>392</v>
      </c>
      <c r="C36" s="258" t="s">
        <v>393</v>
      </c>
      <c r="D36" s="259" t="s">
        <v>78</v>
      </c>
      <c r="E36" s="252">
        <v>1918000</v>
      </c>
      <c r="F36" s="272">
        <v>0</v>
      </c>
      <c r="G36" s="253">
        <v>0</v>
      </c>
      <c r="H36" s="252">
        <v>1918000</v>
      </c>
      <c r="I36" s="253">
        <v>0</v>
      </c>
      <c r="J36" s="270">
        <v>1918000</v>
      </c>
      <c r="K36" s="271">
        <v>0</v>
      </c>
      <c r="L36" s="373">
        <v>1918000</v>
      </c>
      <c r="M36" s="374">
        <v>0</v>
      </c>
      <c r="N36" s="360">
        <v>0</v>
      </c>
      <c r="O36" s="373">
        <v>1918000</v>
      </c>
      <c r="P36" s="360">
        <v>0</v>
      </c>
      <c r="Q36" s="370">
        <v>1918000</v>
      </c>
      <c r="R36" s="412">
        <v>0</v>
      </c>
      <c r="S36" s="421" t="s">
        <v>78</v>
      </c>
      <c r="T36" s="906">
        <v>1918000</v>
      </c>
      <c r="U36" s="915">
        <v>0</v>
      </c>
      <c r="V36" s="379">
        <f t="shared" ref="V36:V39" si="11">T36*U36</f>
        <v>0</v>
      </c>
      <c r="W36" s="375">
        <v>1918000</v>
      </c>
      <c r="X36" s="365">
        <f t="shared" si="9"/>
        <v>0</v>
      </c>
      <c r="Y36" s="755">
        <v>1918000</v>
      </c>
      <c r="Z36" s="909"/>
      <c r="AA36" s="886">
        <f t="shared" si="8"/>
        <v>0</v>
      </c>
      <c r="AB36" s="379"/>
      <c r="AC36" s="379"/>
      <c r="AD36" s="379"/>
      <c r="AE36" s="379"/>
      <c r="AF36" s="887"/>
      <c r="AG36" s="887"/>
      <c r="AH36" s="887"/>
      <c r="AI36" s="379"/>
      <c r="AJ36" s="379"/>
      <c r="AK36" s="88"/>
      <c r="AL36" s="88"/>
      <c r="AM36" s="88"/>
      <c r="AN36" s="88"/>
      <c r="AP36" s="23">
        <f t="shared" si="10"/>
        <v>0</v>
      </c>
    </row>
    <row r="37" spans="1:42" x14ac:dyDescent="0.2">
      <c r="A37" s="227">
        <v>29</v>
      </c>
      <c r="B37" s="229"/>
      <c r="C37" s="269" t="s">
        <v>394</v>
      </c>
      <c r="D37" s="259"/>
      <c r="E37" s="252"/>
      <c r="F37" s="259"/>
      <c r="G37" s="253"/>
      <c r="H37" s="252"/>
      <c r="I37" s="253"/>
      <c r="J37" s="270"/>
      <c r="K37" s="271"/>
      <c r="L37" s="373"/>
      <c r="M37" s="366"/>
      <c r="N37" s="360"/>
      <c r="O37" s="373"/>
      <c r="P37" s="360"/>
      <c r="Q37" s="370"/>
      <c r="R37" s="412"/>
      <c r="S37" s="421"/>
      <c r="T37" s="906"/>
      <c r="U37" s="888"/>
      <c r="V37" s="379">
        <f t="shared" si="11"/>
        <v>0</v>
      </c>
      <c r="W37" s="375"/>
      <c r="X37" s="365">
        <f t="shared" si="9"/>
        <v>0</v>
      </c>
      <c r="Y37" s="755"/>
      <c r="Z37" s="909"/>
      <c r="AA37" s="886">
        <f t="shared" si="8"/>
        <v>0</v>
      </c>
      <c r="AB37" s="379"/>
      <c r="AC37" s="379"/>
      <c r="AD37" s="379"/>
      <c r="AE37" s="379"/>
      <c r="AF37" s="379"/>
      <c r="AG37" s="379"/>
      <c r="AH37" s="379"/>
      <c r="AI37" s="379"/>
      <c r="AJ37" s="379"/>
      <c r="AK37" s="88"/>
      <c r="AL37" s="88"/>
      <c r="AM37" s="88"/>
      <c r="AN37" s="88"/>
      <c r="AP37" s="23">
        <f t="shared" si="10"/>
        <v>0</v>
      </c>
    </row>
    <row r="38" spans="1:42" x14ac:dyDescent="0.2">
      <c r="A38" s="227">
        <v>30</v>
      </c>
      <c r="B38" s="229"/>
      <c r="C38" s="269" t="s">
        <v>385</v>
      </c>
      <c r="D38" s="259"/>
      <c r="E38" s="252"/>
      <c r="F38" s="259"/>
      <c r="G38" s="253"/>
      <c r="H38" s="252"/>
      <c r="I38" s="253"/>
      <c r="J38" s="270"/>
      <c r="K38" s="271"/>
      <c r="L38" s="373"/>
      <c r="M38" s="366"/>
      <c r="N38" s="360"/>
      <c r="O38" s="373"/>
      <c r="P38" s="360"/>
      <c r="Q38" s="370"/>
      <c r="R38" s="412"/>
      <c r="S38" s="421"/>
      <c r="T38" s="906"/>
      <c r="U38" s="888"/>
      <c r="V38" s="379">
        <f t="shared" si="11"/>
        <v>0</v>
      </c>
      <c r="W38" s="375"/>
      <c r="X38" s="365">
        <f t="shared" si="9"/>
        <v>0</v>
      </c>
      <c r="Y38" s="755"/>
      <c r="Z38" s="909"/>
      <c r="AA38" s="910">
        <f t="shared" si="8"/>
        <v>0</v>
      </c>
      <c r="AB38" s="379"/>
      <c r="AC38" s="379"/>
      <c r="AD38" s="379"/>
      <c r="AE38" s="379"/>
      <c r="AF38" s="379"/>
      <c r="AG38" s="379"/>
      <c r="AH38" s="379"/>
      <c r="AI38" s="379"/>
      <c r="AJ38" s="379"/>
      <c r="AK38" s="88"/>
      <c r="AL38" s="88"/>
      <c r="AM38" s="88"/>
      <c r="AN38" s="88"/>
      <c r="AP38" s="23">
        <f t="shared" si="10"/>
        <v>0</v>
      </c>
    </row>
    <row r="39" spans="1:42" ht="13.5" thickBot="1" x14ac:dyDescent="0.25">
      <c r="A39" s="227">
        <v>31</v>
      </c>
      <c r="B39" s="229" t="s">
        <v>395</v>
      </c>
      <c r="C39" s="258" t="s">
        <v>396</v>
      </c>
      <c r="D39" s="259" t="s">
        <v>78</v>
      </c>
      <c r="E39" s="252">
        <v>4421000</v>
      </c>
      <c r="F39" s="259">
        <v>14</v>
      </c>
      <c r="G39" s="253">
        <v>61894000</v>
      </c>
      <c r="H39" s="260">
        <v>5268000</v>
      </c>
      <c r="I39" s="255">
        <f>F39*H39</f>
        <v>73752000</v>
      </c>
      <c r="J39" s="261">
        <v>5268000</v>
      </c>
      <c r="K39" s="257">
        <f>F39*J39</f>
        <v>73752000</v>
      </c>
      <c r="L39" s="373">
        <v>4421000</v>
      </c>
      <c r="M39" s="366">
        <v>14</v>
      </c>
      <c r="N39" s="360">
        <v>61894000</v>
      </c>
      <c r="O39" s="367">
        <v>5268000</v>
      </c>
      <c r="P39" s="362">
        <f>M39*O39</f>
        <v>73752000</v>
      </c>
      <c r="Q39" s="368">
        <v>5268000</v>
      </c>
      <c r="R39" s="409">
        <f>M39*Q39</f>
        <v>73752000</v>
      </c>
      <c r="S39" s="421" t="s">
        <v>78</v>
      </c>
      <c r="T39" s="906">
        <v>5268000</v>
      </c>
      <c r="U39" s="888">
        <v>13.5</v>
      </c>
      <c r="V39" s="379">
        <f t="shared" si="11"/>
        <v>71118000</v>
      </c>
      <c r="W39" s="376">
        <v>5268000</v>
      </c>
      <c r="X39" s="365">
        <f t="shared" si="9"/>
        <v>71118000</v>
      </c>
      <c r="Y39" s="916">
        <v>5268000</v>
      </c>
      <c r="Z39" s="909">
        <f>U39*Y39</f>
        <v>71118000</v>
      </c>
      <c r="AA39" s="910">
        <f t="shared" si="8"/>
        <v>71118000</v>
      </c>
      <c r="AB39" s="913"/>
      <c r="AC39" s="913"/>
      <c r="AD39" s="913"/>
      <c r="AE39" s="913"/>
      <c r="AF39" s="886">
        <f>Y39*AK39</f>
        <v>44778000</v>
      </c>
      <c r="AG39" s="886">
        <f>Y39*AL39</f>
        <v>21072000</v>
      </c>
      <c r="AH39" s="886">
        <f>Y39*AM39</f>
        <v>5268000</v>
      </c>
      <c r="AI39" s="913"/>
      <c r="AJ39" s="913"/>
      <c r="AK39" s="88">
        <v>8.5</v>
      </c>
      <c r="AL39" s="88">
        <v>4</v>
      </c>
      <c r="AM39" s="88">
        <v>1</v>
      </c>
      <c r="AN39" s="88"/>
      <c r="AP39" s="23">
        <f t="shared" si="10"/>
        <v>13.5</v>
      </c>
    </row>
    <row r="40" spans="1:42" ht="13.5" thickBot="1" x14ac:dyDescent="0.25">
      <c r="A40" s="227">
        <v>32</v>
      </c>
      <c r="B40" s="264" t="s">
        <v>397</v>
      </c>
      <c r="C40" s="265" t="s">
        <v>398</v>
      </c>
      <c r="D40" s="266" t="s">
        <v>348</v>
      </c>
      <c r="E40" s="274"/>
      <c r="F40" s="266"/>
      <c r="G40" s="268">
        <f>SUM(G27:G39)</f>
        <v>226017185</v>
      </c>
      <c r="H40" s="274"/>
      <c r="I40" s="268">
        <f>SUM(I27:I39)</f>
        <v>245975831</v>
      </c>
      <c r="J40" s="268">
        <f>SUM(J27:J39)</f>
        <v>16447374</v>
      </c>
      <c r="K40" s="268">
        <f>SUM(K27:K39)</f>
        <v>298158246</v>
      </c>
      <c r="L40" s="274"/>
      <c r="M40" s="266"/>
      <c r="N40" s="268">
        <f>SUM(N27:N39)</f>
        <v>223807185</v>
      </c>
      <c r="O40" s="274"/>
      <c r="P40" s="268">
        <f>SUM(P27:P39)</f>
        <v>246044511</v>
      </c>
      <c r="Q40" s="268">
        <f>SUM(Q27:Q39)</f>
        <v>16447374</v>
      </c>
      <c r="R40" s="267">
        <f>SUM(R27:R39)</f>
        <v>298928468</v>
      </c>
      <c r="S40" s="422" t="s">
        <v>348</v>
      </c>
      <c r="T40" s="429"/>
      <c r="U40" s="266"/>
      <c r="V40" s="268">
        <f>SUM(V27:V39)</f>
        <v>294955368</v>
      </c>
      <c r="W40" s="268"/>
      <c r="X40" s="268">
        <f>SUM(X27:X39)</f>
        <v>335839654</v>
      </c>
      <c r="Y40" s="757"/>
      <c r="Z40" s="757">
        <f>SUM(Z27:Z39)</f>
        <v>335877768</v>
      </c>
      <c r="AA40" s="268">
        <f>SUM(AA27:AA39)</f>
        <v>335877768</v>
      </c>
      <c r="AB40" s="268">
        <f t="shared" ref="AB40:AJ40" si="12">SUM(AB27:AB39)</f>
        <v>0</v>
      </c>
      <c r="AC40" s="268">
        <f t="shared" si="12"/>
        <v>0</v>
      </c>
      <c r="AD40" s="268">
        <f t="shared" si="12"/>
        <v>0</v>
      </c>
      <c r="AE40" s="268">
        <f>SUM(AE27:AE39)</f>
        <v>0</v>
      </c>
      <c r="AF40" s="268">
        <f t="shared" si="12"/>
        <v>184112952</v>
      </c>
      <c r="AG40" s="268">
        <f t="shared" si="12"/>
        <v>121616584</v>
      </c>
      <c r="AH40" s="268">
        <f t="shared" si="12"/>
        <v>30148232</v>
      </c>
      <c r="AI40" s="268">
        <f t="shared" si="12"/>
        <v>0</v>
      </c>
      <c r="AJ40" s="268">
        <f t="shared" si="12"/>
        <v>0</v>
      </c>
    </row>
    <row r="41" spans="1:42" x14ac:dyDescent="0.2">
      <c r="A41" s="227">
        <v>33</v>
      </c>
      <c r="B41" s="229" t="s">
        <v>399</v>
      </c>
      <c r="C41" s="258" t="s">
        <v>400</v>
      </c>
      <c r="D41" s="259" t="s">
        <v>348</v>
      </c>
      <c r="E41" s="252"/>
      <c r="F41" s="259"/>
      <c r="G41" s="253">
        <v>0</v>
      </c>
      <c r="H41" s="252"/>
      <c r="I41" s="253">
        <v>0</v>
      </c>
      <c r="J41" s="270"/>
      <c r="K41" s="271">
        <v>0</v>
      </c>
      <c r="L41" s="252"/>
      <c r="M41" s="259"/>
      <c r="N41" s="253">
        <v>0</v>
      </c>
      <c r="O41" s="252"/>
      <c r="P41" s="253">
        <v>0</v>
      </c>
      <c r="Q41" s="370"/>
      <c r="R41" s="412">
        <v>0</v>
      </c>
      <c r="S41" s="421" t="s">
        <v>348</v>
      </c>
      <c r="T41" s="906"/>
      <c r="U41" s="888"/>
      <c r="V41" s="379">
        <v>0</v>
      </c>
      <c r="W41" s="375"/>
      <c r="X41" s="378">
        <v>0</v>
      </c>
      <c r="Y41" s="755"/>
      <c r="Z41" s="756">
        <v>0</v>
      </c>
      <c r="AA41" s="910">
        <f t="shared" ref="AA41:AA53" si="13">SUM(AB41:AJ41)</f>
        <v>0</v>
      </c>
      <c r="AB41" s="379"/>
      <c r="AC41" s="379"/>
      <c r="AD41" s="379"/>
      <c r="AE41" s="379"/>
      <c r="AF41" s="379"/>
      <c r="AG41" s="379"/>
      <c r="AH41" s="379"/>
      <c r="AI41" s="379"/>
      <c r="AJ41" s="379"/>
    </row>
    <row r="42" spans="1:42" x14ac:dyDescent="0.2">
      <c r="A42" s="227">
        <v>34</v>
      </c>
      <c r="B42" s="229"/>
      <c r="C42" s="269" t="s">
        <v>401</v>
      </c>
      <c r="D42" s="259"/>
      <c r="E42" s="252"/>
      <c r="F42" s="259"/>
      <c r="G42" s="253"/>
      <c r="H42" s="252"/>
      <c r="I42" s="253"/>
      <c r="J42" s="270"/>
      <c r="K42" s="271"/>
      <c r="L42" s="373"/>
      <c r="M42" s="366"/>
      <c r="N42" s="360"/>
      <c r="O42" s="373"/>
      <c r="P42" s="360"/>
      <c r="Q42" s="370"/>
      <c r="R42" s="412"/>
      <c r="S42" s="421"/>
      <c r="T42" s="906"/>
      <c r="U42" s="888"/>
      <c r="V42" s="379"/>
      <c r="W42" s="375"/>
      <c r="X42" s="378"/>
      <c r="Y42" s="755"/>
      <c r="Z42" s="756"/>
      <c r="AA42" s="910">
        <f t="shared" si="13"/>
        <v>0</v>
      </c>
      <c r="AB42" s="379"/>
      <c r="AC42" s="379"/>
      <c r="AD42" s="379"/>
      <c r="AE42" s="379"/>
      <c r="AF42" s="379"/>
      <c r="AG42" s="379"/>
      <c r="AH42" s="379"/>
      <c r="AI42" s="379"/>
      <c r="AJ42" s="379"/>
    </row>
    <row r="43" spans="1:42" ht="25.5" x14ac:dyDescent="0.2">
      <c r="A43" s="227">
        <v>35</v>
      </c>
      <c r="B43" s="229" t="s">
        <v>402</v>
      </c>
      <c r="C43" s="258" t="s">
        <v>403</v>
      </c>
      <c r="D43" s="250" t="s">
        <v>404</v>
      </c>
      <c r="E43" s="252">
        <v>5928000</v>
      </c>
      <c r="F43" s="259">
        <v>1.3</v>
      </c>
      <c r="G43" s="253">
        <v>7706400</v>
      </c>
      <c r="H43" s="252">
        <v>6643100</v>
      </c>
      <c r="I43" s="255">
        <f>F43*H43</f>
        <v>8636030</v>
      </c>
      <c r="J43" s="270">
        <v>6643100</v>
      </c>
      <c r="K43" s="271">
        <v>8636030</v>
      </c>
      <c r="L43" s="373">
        <v>5928000</v>
      </c>
      <c r="M43" s="366">
        <v>1.3</v>
      </c>
      <c r="N43" s="360">
        <v>7706400</v>
      </c>
      <c r="O43" s="373">
        <v>6643100</v>
      </c>
      <c r="P43" s="362">
        <f>M43*O43</f>
        <v>8636030</v>
      </c>
      <c r="Q43" s="370">
        <v>6643100</v>
      </c>
      <c r="R43" s="412">
        <v>8636030</v>
      </c>
      <c r="S43" s="420" t="s">
        <v>404</v>
      </c>
      <c r="T43" s="906">
        <f>Q43</f>
        <v>6643100</v>
      </c>
      <c r="U43" s="888">
        <v>1.3</v>
      </c>
      <c r="V43" s="379">
        <f>T43*U43</f>
        <v>8636030</v>
      </c>
      <c r="W43" s="375">
        <f>Q43</f>
        <v>6643100</v>
      </c>
      <c r="X43" s="365">
        <f t="shared" ref="X43:X59" si="14">U43*W43</f>
        <v>8636030</v>
      </c>
      <c r="Y43" s="755">
        <v>7140000</v>
      </c>
      <c r="Z43" s="917">
        <f>U43*Y43</f>
        <v>9282000</v>
      </c>
      <c r="AA43" s="886">
        <f t="shared" si="13"/>
        <v>9282000</v>
      </c>
      <c r="AB43" s="379"/>
      <c r="AC43" s="379"/>
      <c r="AD43" s="379"/>
      <c r="AE43" s="379"/>
      <c r="AF43" s="887"/>
      <c r="AG43" s="887"/>
      <c r="AH43" s="887"/>
      <c r="AI43" s="887">
        <f>Z43-AJ43</f>
        <v>7912711</v>
      </c>
      <c r="AJ43" s="887">
        <v>1369289</v>
      </c>
      <c r="AL43" s="189"/>
      <c r="AM43" s="189"/>
      <c r="AN43" s="189"/>
      <c r="AO43" s="189"/>
      <c r="AP43" s="189"/>
    </row>
    <row r="44" spans="1:42" x14ac:dyDescent="0.2">
      <c r="A44" s="227">
        <v>36</v>
      </c>
      <c r="B44" s="229" t="s">
        <v>405</v>
      </c>
      <c r="C44" s="258" t="s">
        <v>406</v>
      </c>
      <c r="D44" s="259" t="s">
        <v>78</v>
      </c>
      <c r="E44" s="252">
        <v>87570</v>
      </c>
      <c r="F44" s="259">
        <v>19</v>
      </c>
      <c r="G44" s="253">
        <v>1663830</v>
      </c>
      <c r="H44" s="252">
        <v>93345</v>
      </c>
      <c r="I44" s="255">
        <f>F44*H44</f>
        <v>1773555</v>
      </c>
      <c r="J44" s="270">
        <v>93345</v>
      </c>
      <c r="K44" s="257">
        <f>F44*J44</f>
        <v>1773555</v>
      </c>
      <c r="L44" s="373">
        <v>87570</v>
      </c>
      <c r="M44" s="366">
        <v>18</v>
      </c>
      <c r="N44" s="360">
        <v>1663830</v>
      </c>
      <c r="O44" s="373">
        <v>93345</v>
      </c>
      <c r="P44" s="362">
        <f>M44*O44</f>
        <v>1680210</v>
      </c>
      <c r="Q44" s="370">
        <v>93345</v>
      </c>
      <c r="R44" s="409">
        <f>M44*Q44</f>
        <v>1680210</v>
      </c>
      <c r="S44" s="421" t="s">
        <v>78</v>
      </c>
      <c r="T44" s="906">
        <v>97410</v>
      </c>
      <c r="U44" s="888">
        <v>16</v>
      </c>
      <c r="V44" s="379">
        <f t="shared" ref="V44:V59" si="15">T44*U44</f>
        <v>1558560</v>
      </c>
      <c r="W44" s="375">
        <v>97410</v>
      </c>
      <c r="X44" s="365">
        <f t="shared" si="14"/>
        <v>1558560</v>
      </c>
      <c r="Y44" s="755">
        <v>97410</v>
      </c>
      <c r="Z44" s="909">
        <f t="shared" ref="Z44:Z59" si="16">U44*Y44</f>
        <v>1558560</v>
      </c>
      <c r="AA44" s="886">
        <f t="shared" si="13"/>
        <v>1558560</v>
      </c>
      <c r="AB44" s="379"/>
      <c r="AC44" s="379"/>
      <c r="AD44" s="379"/>
      <c r="AE44" s="379"/>
      <c r="AF44" s="887"/>
      <c r="AG44" s="887"/>
      <c r="AH44" s="887"/>
      <c r="AI44" s="910">
        <f>$X$44/$U$44*AN44</f>
        <v>1461150</v>
      </c>
      <c r="AJ44" s="910">
        <f>$X$44/$U$44*AO44</f>
        <v>97410</v>
      </c>
      <c r="AK44" s="189"/>
      <c r="AL44" s="189"/>
      <c r="AM44" s="189"/>
      <c r="AN44" s="189">
        <v>15</v>
      </c>
      <c r="AO44" s="189">
        <v>1</v>
      </c>
      <c r="AP44" s="189"/>
    </row>
    <row r="45" spans="1:42" x14ac:dyDescent="0.2">
      <c r="A45" s="227">
        <v>37</v>
      </c>
      <c r="B45" s="229" t="s">
        <v>407</v>
      </c>
      <c r="C45" s="258" t="s">
        <v>408</v>
      </c>
      <c r="D45" s="259" t="s">
        <v>78</v>
      </c>
      <c r="E45" s="252">
        <v>25000</v>
      </c>
      <c r="F45" s="259">
        <v>3</v>
      </c>
      <c r="G45" s="253">
        <v>75000</v>
      </c>
      <c r="H45" s="252">
        <v>25000</v>
      </c>
      <c r="I45" s="255">
        <f t="shared" ref="I45:I52" si="17">F45*H45</f>
        <v>75000</v>
      </c>
      <c r="J45" s="270">
        <v>25000</v>
      </c>
      <c r="K45" s="257">
        <f>F45*J45</f>
        <v>75000</v>
      </c>
      <c r="L45" s="373">
        <v>25000</v>
      </c>
      <c r="M45" s="366">
        <v>2</v>
      </c>
      <c r="N45" s="360">
        <v>75000</v>
      </c>
      <c r="O45" s="373">
        <v>25000</v>
      </c>
      <c r="P45" s="362">
        <f t="shared" ref="P45:P52" si="18">M45*O45</f>
        <v>50000</v>
      </c>
      <c r="Q45" s="370">
        <v>25000</v>
      </c>
      <c r="R45" s="409">
        <f>M45*Q45</f>
        <v>50000</v>
      </c>
      <c r="S45" s="421" t="s">
        <v>78</v>
      </c>
      <c r="T45" s="906">
        <v>25000</v>
      </c>
      <c r="U45" s="888">
        <v>3</v>
      </c>
      <c r="V45" s="379">
        <f t="shared" si="15"/>
        <v>75000</v>
      </c>
      <c r="W45" s="375">
        <v>25000</v>
      </c>
      <c r="X45" s="365">
        <f t="shared" si="14"/>
        <v>75000</v>
      </c>
      <c r="Y45" s="755">
        <v>25000</v>
      </c>
      <c r="Z45" s="909">
        <f t="shared" si="16"/>
        <v>75000</v>
      </c>
      <c r="AA45" s="886">
        <f t="shared" si="13"/>
        <v>75000</v>
      </c>
      <c r="AB45" s="379"/>
      <c r="AC45" s="379"/>
      <c r="AD45" s="379"/>
      <c r="AE45" s="379"/>
      <c r="AF45" s="887"/>
      <c r="AG45" s="887"/>
      <c r="AH45" s="887"/>
      <c r="AI45" s="910">
        <f>$X$45/$U$45*AN45</f>
        <v>75000</v>
      </c>
      <c r="AJ45" s="910">
        <f t="shared" ref="AJ45:AJ47" si="19">$X$44*AO45</f>
        <v>0</v>
      </c>
      <c r="AK45" s="189"/>
      <c r="AL45" s="189"/>
      <c r="AM45" s="189"/>
      <c r="AN45" s="189">
        <v>3</v>
      </c>
      <c r="AO45" s="189"/>
      <c r="AP45" s="189"/>
    </row>
    <row r="46" spans="1:42" x14ac:dyDescent="0.2">
      <c r="A46" s="227">
        <v>38</v>
      </c>
      <c r="B46" s="229" t="s">
        <v>409</v>
      </c>
      <c r="C46" s="258" t="s">
        <v>410</v>
      </c>
      <c r="D46" s="259" t="s">
        <v>78</v>
      </c>
      <c r="E46" s="252">
        <v>698160</v>
      </c>
      <c r="F46" s="259">
        <v>3</v>
      </c>
      <c r="G46" s="253">
        <v>2094480</v>
      </c>
      <c r="H46" s="252">
        <v>783310</v>
      </c>
      <c r="I46" s="255">
        <f t="shared" si="17"/>
        <v>2349930</v>
      </c>
      <c r="J46" s="270">
        <v>783310</v>
      </c>
      <c r="K46" s="257">
        <f>F46*J46</f>
        <v>2349930</v>
      </c>
      <c r="L46" s="373">
        <v>698160</v>
      </c>
      <c r="M46" s="366">
        <v>3</v>
      </c>
      <c r="N46" s="360">
        <v>2094480</v>
      </c>
      <c r="O46" s="373">
        <v>783310</v>
      </c>
      <c r="P46" s="362">
        <f t="shared" si="18"/>
        <v>2349930</v>
      </c>
      <c r="Q46" s="370">
        <v>783310</v>
      </c>
      <c r="R46" s="409">
        <f>M46*Q46</f>
        <v>2349930</v>
      </c>
      <c r="S46" s="421" t="s">
        <v>78</v>
      </c>
      <c r="T46" s="906">
        <v>842600</v>
      </c>
      <c r="U46" s="888">
        <v>2</v>
      </c>
      <c r="V46" s="379">
        <f t="shared" si="15"/>
        <v>1685200</v>
      </c>
      <c r="W46" s="375">
        <v>842600</v>
      </c>
      <c r="X46" s="365">
        <f t="shared" si="14"/>
        <v>1685200</v>
      </c>
      <c r="Y46" s="755">
        <v>842600</v>
      </c>
      <c r="Z46" s="909">
        <f t="shared" si="16"/>
        <v>1685200</v>
      </c>
      <c r="AA46" s="886">
        <f t="shared" si="13"/>
        <v>1685200</v>
      </c>
      <c r="AB46" s="379"/>
      <c r="AC46" s="379"/>
      <c r="AD46" s="379"/>
      <c r="AE46" s="379"/>
      <c r="AF46" s="887"/>
      <c r="AG46" s="887"/>
      <c r="AH46" s="887"/>
      <c r="AI46" s="910">
        <f>$X$46/$U$46*AN46</f>
        <v>842600</v>
      </c>
      <c r="AJ46" s="910">
        <f>$X$46/$U$46*AO46</f>
        <v>842600</v>
      </c>
      <c r="AK46" s="189"/>
      <c r="AL46" s="189"/>
      <c r="AM46" s="189"/>
      <c r="AN46" s="189">
        <v>1</v>
      </c>
      <c r="AO46" s="189">
        <v>1</v>
      </c>
      <c r="AP46" s="189"/>
    </row>
    <row r="47" spans="1:42" x14ac:dyDescent="0.2">
      <c r="A47" s="227">
        <v>39</v>
      </c>
      <c r="B47" s="229" t="s">
        <v>411</v>
      </c>
      <c r="C47" s="258" t="s">
        <v>412</v>
      </c>
      <c r="D47" s="259" t="s">
        <v>78</v>
      </c>
      <c r="E47" s="252">
        <v>477940</v>
      </c>
      <c r="F47" s="259">
        <v>5</v>
      </c>
      <c r="G47" s="253">
        <v>2389700</v>
      </c>
      <c r="H47" s="252">
        <v>524740</v>
      </c>
      <c r="I47" s="255">
        <f t="shared" si="17"/>
        <v>2623700</v>
      </c>
      <c r="J47" s="270">
        <v>524740</v>
      </c>
      <c r="K47" s="257">
        <f>F47*J47</f>
        <v>2623700</v>
      </c>
      <c r="L47" s="373">
        <v>477940</v>
      </c>
      <c r="M47" s="366">
        <v>5</v>
      </c>
      <c r="N47" s="360">
        <v>2389700</v>
      </c>
      <c r="O47" s="373">
        <v>524740</v>
      </c>
      <c r="P47" s="362">
        <f t="shared" si="18"/>
        <v>2623700</v>
      </c>
      <c r="Q47" s="370">
        <v>524740</v>
      </c>
      <c r="R47" s="409">
        <f>M47*Q47</f>
        <v>2623700</v>
      </c>
      <c r="S47" s="421" t="s">
        <v>78</v>
      </c>
      <c r="T47" s="906">
        <v>558800</v>
      </c>
      <c r="U47" s="888">
        <v>5</v>
      </c>
      <c r="V47" s="379">
        <f t="shared" si="15"/>
        <v>2794000</v>
      </c>
      <c r="W47" s="375">
        <v>558800</v>
      </c>
      <c r="X47" s="365">
        <f t="shared" si="14"/>
        <v>2794000</v>
      </c>
      <c r="Y47" s="755">
        <v>558800</v>
      </c>
      <c r="Z47" s="909">
        <f t="shared" si="16"/>
        <v>2794000</v>
      </c>
      <c r="AA47" s="886">
        <f t="shared" si="13"/>
        <v>2794000</v>
      </c>
      <c r="AB47" s="379"/>
      <c r="AC47" s="379"/>
      <c r="AD47" s="379"/>
      <c r="AE47" s="379"/>
      <c r="AF47" s="887"/>
      <c r="AG47" s="887"/>
      <c r="AH47" s="887"/>
      <c r="AI47" s="886">
        <f>X47</f>
        <v>2794000</v>
      </c>
      <c r="AJ47" s="910">
        <f t="shared" si="19"/>
        <v>0</v>
      </c>
      <c r="AK47" s="189"/>
      <c r="AL47" s="189"/>
      <c r="AM47" s="189"/>
      <c r="AN47" s="189">
        <v>5</v>
      </c>
      <c r="AO47" s="189"/>
      <c r="AP47" s="189"/>
    </row>
    <row r="48" spans="1:42" x14ac:dyDescent="0.2">
      <c r="A48" s="227"/>
      <c r="B48" s="229"/>
      <c r="C48" s="258" t="s">
        <v>476</v>
      </c>
      <c r="D48" s="259"/>
      <c r="E48" s="252"/>
      <c r="F48" s="259"/>
      <c r="G48" s="253"/>
      <c r="H48" s="252"/>
      <c r="I48" s="255"/>
      <c r="J48" s="270"/>
      <c r="K48" s="257"/>
      <c r="L48" s="373"/>
      <c r="M48" s="366"/>
      <c r="N48" s="360"/>
      <c r="O48" s="373"/>
      <c r="P48" s="362"/>
      <c r="Q48" s="370"/>
      <c r="R48" s="409">
        <v>9305950</v>
      </c>
      <c r="S48" s="421"/>
      <c r="T48" s="906"/>
      <c r="U48" s="888"/>
      <c r="V48" s="379">
        <f t="shared" si="15"/>
        <v>0</v>
      </c>
      <c r="W48" s="375"/>
      <c r="X48" s="365">
        <f t="shared" si="14"/>
        <v>0</v>
      </c>
      <c r="Y48" s="755"/>
      <c r="Z48" s="912">
        <v>10382263</v>
      </c>
      <c r="AA48" s="886">
        <f t="shared" si="13"/>
        <v>10382263</v>
      </c>
      <c r="AB48" s="379"/>
      <c r="AC48" s="379"/>
      <c r="AD48" s="379"/>
      <c r="AE48" s="379"/>
      <c r="AF48" s="887"/>
      <c r="AG48" s="887"/>
      <c r="AH48" s="887"/>
      <c r="AI48" s="912">
        <v>9605767</v>
      </c>
      <c r="AJ48" s="912">
        <v>776496</v>
      </c>
      <c r="AK48" s="189"/>
      <c r="AL48" s="189"/>
      <c r="AM48" s="189"/>
      <c r="AN48" s="189"/>
      <c r="AO48" s="189"/>
      <c r="AP48" s="189"/>
    </row>
    <row r="49" spans="1:42" x14ac:dyDescent="0.2">
      <c r="A49" s="227">
        <v>40</v>
      </c>
      <c r="B49" s="229"/>
      <c r="C49" s="258" t="s">
        <v>413</v>
      </c>
      <c r="D49" s="259"/>
      <c r="E49" s="252"/>
      <c r="F49" s="259"/>
      <c r="G49" s="253"/>
      <c r="H49" s="252"/>
      <c r="I49" s="255">
        <f t="shared" si="17"/>
        <v>0</v>
      </c>
      <c r="J49" s="270"/>
      <c r="K49" s="271"/>
      <c r="L49" s="373"/>
      <c r="M49" s="366"/>
      <c r="N49" s="360"/>
      <c r="O49" s="373"/>
      <c r="P49" s="362">
        <f t="shared" si="18"/>
        <v>0</v>
      </c>
      <c r="Q49" s="370"/>
      <c r="R49" s="412"/>
      <c r="S49" s="421"/>
      <c r="T49" s="906"/>
      <c r="U49" s="888"/>
      <c r="V49" s="379">
        <f t="shared" si="15"/>
        <v>0</v>
      </c>
      <c r="W49" s="375"/>
      <c r="X49" s="365">
        <f t="shared" si="14"/>
        <v>0</v>
      </c>
      <c r="Y49" s="755"/>
      <c r="Z49" s="909">
        <f t="shared" si="16"/>
        <v>0</v>
      </c>
      <c r="AA49" s="886">
        <f t="shared" si="13"/>
        <v>0</v>
      </c>
      <c r="AB49" s="379"/>
      <c r="AC49" s="379"/>
      <c r="AD49" s="379"/>
      <c r="AE49" s="379"/>
      <c r="AF49" s="887"/>
      <c r="AG49" s="887"/>
      <c r="AH49" s="887"/>
      <c r="AI49" s="887"/>
      <c r="AJ49" s="379"/>
      <c r="AK49" s="189"/>
      <c r="AL49" s="189"/>
      <c r="AM49" s="189"/>
      <c r="AN49" s="189"/>
    </row>
    <row r="50" spans="1:42" x14ac:dyDescent="0.2">
      <c r="A50" s="227">
        <v>41</v>
      </c>
      <c r="B50" s="229"/>
      <c r="C50" s="269" t="s">
        <v>414</v>
      </c>
      <c r="D50" s="259"/>
      <c r="E50" s="252"/>
      <c r="F50" s="259"/>
      <c r="G50" s="253"/>
      <c r="H50" s="252"/>
      <c r="I50" s="255">
        <f t="shared" si="17"/>
        <v>0</v>
      </c>
      <c r="J50" s="270"/>
      <c r="K50" s="271"/>
      <c r="L50" s="373"/>
      <c r="M50" s="366"/>
      <c r="N50" s="360"/>
      <c r="O50" s="373"/>
      <c r="P50" s="362">
        <f t="shared" si="18"/>
        <v>0</v>
      </c>
      <c r="Q50" s="370"/>
      <c r="R50" s="412"/>
      <c r="S50" s="421"/>
      <c r="T50" s="906"/>
      <c r="U50" s="888"/>
      <c r="V50" s="379">
        <f t="shared" si="15"/>
        <v>0</v>
      </c>
      <c r="W50" s="375"/>
      <c r="X50" s="365">
        <f t="shared" si="14"/>
        <v>0</v>
      </c>
      <c r="Y50" s="755"/>
      <c r="Z50" s="909">
        <f t="shared" si="16"/>
        <v>0</v>
      </c>
      <c r="AA50" s="886">
        <f t="shared" si="13"/>
        <v>0</v>
      </c>
      <c r="AB50" s="379"/>
      <c r="AC50" s="379"/>
      <c r="AD50" s="379"/>
      <c r="AE50" s="379"/>
      <c r="AF50" s="887"/>
      <c r="AG50" s="887"/>
      <c r="AH50" s="887"/>
      <c r="AI50" s="887"/>
      <c r="AJ50" s="379"/>
      <c r="AK50" s="189"/>
      <c r="AL50" s="189"/>
      <c r="AM50" s="189"/>
      <c r="AN50" s="189"/>
    </row>
    <row r="51" spans="1:42" x14ac:dyDescent="0.2">
      <c r="A51" s="227">
        <v>42</v>
      </c>
      <c r="B51" s="229" t="s">
        <v>415</v>
      </c>
      <c r="C51" s="258" t="s">
        <v>416</v>
      </c>
      <c r="D51" s="259" t="s">
        <v>78</v>
      </c>
      <c r="E51" s="252">
        <v>7560900</v>
      </c>
      <c r="F51" s="259">
        <v>1</v>
      </c>
      <c r="G51" s="253">
        <v>7560900</v>
      </c>
      <c r="H51" s="252">
        <v>7560900</v>
      </c>
      <c r="I51" s="255">
        <f t="shared" si="17"/>
        <v>7560900</v>
      </c>
      <c r="J51" s="270">
        <v>8522000</v>
      </c>
      <c r="K51" s="257">
        <f>F51*J51</f>
        <v>8522000</v>
      </c>
      <c r="L51" s="373">
        <v>7560900</v>
      </c>
      <c r="M51" s="366">
        <v>1</v>
      </c>
      <c r="N51" s="360">
        <v>7560900</v>
      </c>
      <c r="O51" s="373">
        <v>7560900</v>
      </c>
      <c r="P51" s="362">
        <f t="shared" si="18"/>
        <v>7560900</v>
      </c>
      <c r="Q51" s="370">
        <v>8522000</v>
      </c>
      <c r="R51" s="409">
        <f>M51*Q51</f>
        <v>8522000</v>
      </c>
      <c r="S51" s="421" t="s">
        <v>78</v>
      </c>
      <c r="T51" s="906">
        <v>8522000</v>
      </c>
      <c r="U51" s="888">
        <v>1</v>
      </c>
      <c r="V51" s="379">
        <f t="shared" si="15"/>
        <v>8522000</v>
      </c>
      <c r="W51" s="375">
        <v>10297000</v>
      </c>
      <c r="X51" s="365">
        <f t="shared" si="14"/>
        <v>10297000</v>
      </c>
      <c r="Y51" s="755">
        <v>10297000</v>
      </c>
      <c r="Z51" s="909">
        <f t="shared" si="16"/>
        <v>10297000</v>
      </c>
      <c r="AA51" s="886">
        <f t="shared" si="13"/>
        <v>10297000</v>
      </c>
      <c r="AB51" s="379"/>
      <c r="AC51" s="379"/>
      <c r="AD51" s="379"/>
      <c r="AE51" s="379"/>
      <c r="AF51" s="887"/>
      <c r="AG51" s="887">
        <f>X51</f>
        <v>10297000</v>
      </c>
      <c r="AH51" s="887"/>
      <c r="AI51" s="887"/>
      <c r="AJ51" s="379"/>
      <c r="AK51" s="189"/>
      <c r="AL51" s="189"/>
      <c r="AM51" s="189"/>
      <c r="AN51" s="189"/>
    </row>
    <row r="52" spans="1:42" x14ac:dyDescent="0.2">
      <c r="A52" s="227">
        <v>43</v>
      </c>
      <c r="B52" s="229" t="s">
        <v>417</v>
      </c>
      <c r="C52" s="258" t="s">
        <v>418</v>
      </c>
      <c r="D52" s="259" t="s">
        <v>78</v>
      </c>
      <c r="E52" s="252">
        <v>6276200</v>
      </c>
      <c r="F52" s="259">
        <v>4.4000000000000004</v>
      </c>
      <c r="G52" s="253">
        <v>27615280</v>
      </c>
      <c r="H52" s="252">
        <v>6838000</v>
      </c>
      <c r="I52" s="255">
        <f t="shared" si="17"/>
        <v>30087200.000000004</v>
      </c>
      <c r="J52" s="270">
        <v>6838000</v>
      </c>
      <c r="K52" s="257">
        <f>F52*J52</f>
        <v>30087200.000000004</v>
      </c>
      <c r="L52" s="373">
        <v>6276200</v>
      </c>
      <c r="M52" s="366">
        <v>4.4000000000000004</v>
      </c>
      <c r="N52" s="360">
        <v>27615280</v>
      </c>
      <c r="O52" s="373">
        <v>6838000</v>
      </c>
      <c r="P52" s="362">
        <f t="shared" si="18"/>
        <v>30087200.000000004</v>
      </c>
      <c r="Q52" s="370">
        <v>6838000</v>
      </c>
      <c r="R52" s="409">
        <f>M52*Q52</f>
        <v>30087200.000000004</v>
      </c>
      <c r="S52" s="421" t="s">
        <v>78</v>
      </c>
      <c r="T52" s="906">
        <v>7338000</v>
      </c>
      <c r="U52" s="888">
        <v>4.2</v>
      </c>
      <c r="V52" s="379">
        <f t="shared" si="15"/>
        <v>30819600</v>
      </c>
      <c r="W52" s="375">
        <v>7338000</v>
      </c>
      <c r="X52" s="365">
        <v>27884400</v>
      </c>
      <c r="Y52" s="755">
        <v>7338000</v>
      </c>
      <c r="Z52" s="909">
        <f t="shared" si="16"/>
        <v>30819600</v>
      </c>
      <c r="AA52" s="910">
        <f t="shared" si="13"/>
        <v>30819600</v>
      </c>
      <c r="AB52" s="379"/>
      <c r="AC52" s="379"/>
      <c r="AD52" s="379"/>
      <c r="AE52" s="379"/>
      <c r="AF52" s="887"/>
      <c r="AG52" s="887">
        <v>30819600</v>
      </c>
      <c r="AH52" s="887"/>
      <c r="AI52" s="887"/>
      <c r="AJ52" s="379"/>
      <c r="AK52" s="189"/>
      <c r="AL52" s="189"/>
      <c r="AM52" s="189"/>
      <c r="AN52" s="189"/>
    </row>
    <row r="53" spans="1:42" ht="13.5" thickBot="1" x14ac:dyDescent="0.25">
      <c r="A53" s="227">
        <v>44</v>
      </c>
      <c r="B53" s="229" t="s">
        <v>419</v>
      </c>
      <c r="C53" s="258" t="s">
        <v>420</v>
      </c>
      <c r="D53" s="259" t="s">
        <v>348</v>
      </c>
      <c r="E53" s="252"/>
      <c r="F53" s="259"/>
      <c r="G53" s="253">
        <v>5766200</v>
      </c>
      <c r="H53" s="252"/>
      <c r="I53" s="253">
        <v>5766200</v>
      </c>
      <c r="J53" s="270"/>
      <c r="K53" s="257">
        <v>5766200</v>
      </c>
      <c r="L53" s="252"/>
      <c r="M53" s="259"/>
      <c r="N53" s="253">
        <v>4746000</v>
      </c>
      <c r="O53" s="252"/>
      <c r="P53" s="360">
        <v>4746000</v>
      </c>
      <c r="Q53" s="370"/>
      <c r="R53" s="409">
        <v>4746000</v>
      </c>
      <c r="S53" s="421" t="s">
        <v>348</v>
      </c>
      <c r="T53" s="427"/>
      <c r="U53" s="259"/>
      <c r="V53" s="379">
        <v>5292000</v>
      </c>
      <c r="W53" s="375"/>
      <c r="X53" s="365">
        <v>5292000</v>
      </c>
      <c r="Y53" s="755"/>
      <c r="Z53" s="912">
        <v>6046148</v>
      </c>
      <c r="AA53" s="886">
        <f t="shared" si="13"/>
        <v>6046148</v>
      </c>
      <c r="AB53" s="379"/>
      <c r="AC53" s="379"/>
      <c r="AD53" s="379"/>
      <c r="AE53" s="379"/>
      <c r="AF53" s="887"/>
      <c r="AG53" s="918">
        <v>6046148</v>
      </c>
      <c r="AH53" s="887"/>
      <c r="AI53" s="887"/>
      <c r="AJ53" s="379"/>
      <c r="AK53" s="189"/>
      <c r="AL53" s="189"/>
      <c r="AM53" s="189"/>
      <c r="AN53" s="189"/>
    </row>
    <row r="54" spans="1:42" ht="13.5" thickBot="1" x14ac:dyDescent="0.25">
      <c r="A54" s="227">
        <v>45</v>
      </c>
      <c r="B54" s="264" t="s">
        <v>421</v>
      </c>
      <c r="C54" s="265" t="s">
        <v>422</v>
      </c>
      <c r="D54" s="266" t="s">
        <v>348</v>
      </c>
      <c r="E54" s="274"/>
      <c r="F54" s="266"/>
      <c r="G54" s="268">
        <f>SUM(G43:G53)</f>
        <v>54871790</v>
      </c>
      <c r="H54" s="274"/>
      <c r="I54" s="268">
        <f>SUM(I43:I53)</f>
        <v>58872515</v>
      </c>
      <c r="J54" s="268">
        <f>SUM(J43:J53)</f>
        <v>23429495</v>
      </c>
      <c r="K54" s="268">
        <f>SUM(K43:K53)</f>
        <v>59833615</v>
      </c>
      <c r="L54" s="274"/>
      <c r="M54" s="266"/>
      <c r="N54" s="268">
        <f>SUM(N43:N53)</f>
        <v>53851590</v>
      </c>
      <c r="O54" s="274"/>
      <c r="P54" s="268">
        <f t="shared" ref="P54:AJ54" si="20">SUM(P43:P53)</f>
        <v>57733970</v>
      </c>
      <c r="Q54" s="268">
        <f t="shared" si="20"/>
        <v>23429495</v>
      </c>
      <c r="R54" s="267">
        <f t="shared" si="20"/>
        <v>68001020</v>
      </c>
      <c r="S54" s="422" t="s">
        <v>348</v>
      </c>
      <c r="T54" s="429"/>
      <c r="U54" s="266"/>
      <c r="V54" s="268">
        <f>SUM(V43:V53)</f>
        <v>59382390</v>
      </c>
      <c r="W54" s="377"/>
      <c r="X54" s="377">
        <f t="shared" ref="X54:Z54" si="21">SUM(X43:X53)</f>
        <v>58222190</v>
      </c>
      <c r="Y54" s="757"/>
      <c r="Z54" s="757">
        <f t="shared" si="21"/>
        <v>72939771</v>
      </c>
      <c r="AA54" s="268">
        <f t="shared" si="20"/>
        <v>72939771</v>
      </c>
      <c r="AB54" s="268">
        <f t="shared" si="20"/>
        <v>0</v>
      </c>
      <c r="AC54" s="268">
        <f t="shared" si="20"/>
        <v>0</v>
      </c>
      <c r="AD54" s="268">
        <f t="shared" si="20"/>
        <v>0</v>
      </c>
      <c r="AE54" s="268">
        <f t="shared" si="20"/>
        <v>0</v>
      </c>
      <c r="AF54" s="268">
        <f t="shared" si="20"/>
        <v>0</v>
      </c>
      <c r="AG54" s="268">
        <f t="shared" si="20"/>
        <v>47162748</v>
      </c>
      <c r="AH54" s="268">
        <f t="shared" si="20"/>
        <v>0</v>
      </c>
      <c r="AI54" s="268">
        <f t="shared" si="20"/>
        <v>22691228</v>
      </c>
      <c r="AJ54" s="268">
        <f t="shared" si="20"/>
        <v>3085795</v>
      </c>
      <c r="AK54" s="380">
        <f>AK55/AP55</f>
        <v>0.52370689655172409</v>
      </c>
      <c r="AL54" s="381">
        <f>AL55/AP55</f>
        <v>0.44612068965517243</v>
      </c>
      <c r="AM54" s="381">
        <f>AM55/AP55</f>
        <v>3.017241379310345E-2</v>
      </c>
      <c r="AN54" s="189"/>
    </row>
    <row r="55" spans="1:42" x14ac:dyDescent="0.2">
      <c r="A55" s="227">
        <v>46</v>
      </c>
      <c r="B55" s="229" t="s">
        <v>423</v>
      </c>
      <c r="C55" s="258" t="s">
        <v>424</v>
      </c>
      <c r="D55" s="259" t="s">
        <v>78</v>
      </c>
      <c r="E55" s="252">
        <v>2961000</v>
      </c>
      <c r="F55" s="259">
        <v>11.92</v>
      </c>
      <c r="G55" s="253">
        <v>35295120</v>
      </c>
      <c r="H55" s="252">
        <v>3620000</v>
      </c>
      <c r="I55" s="253">
        <f>F55*H55</f>
        <v>43150400</v>
      </c>
      <c r="J55" s="270">
        <v>3620000</v>
      </c>
      <c r="K55" s="257">
        <f>F55*J55</f>
        <v>43150400</v>
      </c>
      <c r="L55" s="373">
        <v>2961000</v>
      </c>
      <c r="M55" s="366">
        <v>11.9</v>
      </c>
      <c r="N55" s="360">
        <v>35295120</v>
      </c>
      <c r="O55" s="373">
        <v>3620000</v>
      </c>
      <c r="P55" s="360">
        <f>M55*O55</f>
        <v>43078000</v>
      </c>
      <c r="Q55" s="370">
        <v>3620000</v>
      </c>
      <c r="R55" s="409">
        <f>M55*Q55</f>
        <v>43078000</v>
      </c>
      <c r="S55" s="421" t="s">
        <v>78</v>
      </c>
      <c r="T55" s="427">
        <v>3924000</v>
      </c>
      <c r="U55" s="919">
        <v>12.08</v>
      </c>
      <c r="V55" s="379">
        <f t="shared" si="15"/>
        <v>47401920</v>
      </c>
      <c r="W55" s="375">
        <v>3924000</v>
      </c>
      <c r="X55" s="365">
        <v>47166480</v>
      </c>
      <c r="Y55" s="755">
        <v>3924000</v>
      </c>
      <c r="Z55" s="912">
        <f t="shared" si="16"/>
        <v>47401920</v>
      </c>
      <c r="AA55" s="886">
        <f>SUM(AB55:AJ55)</f>
        <v>47401919.999999993</v>
      </c>
      <c r="AB55" s="379"/>
      <c r="AC55" s="379"/>
      <c r="AD55" s="379"/>
      <c r="AE55" s="379"/>
      <c r="AF55" s="912">
        <f>Z55*$AK$54</f>
        <v>24824712.413793102</v>
      </c>
      <c r="AG55" s="912">
        <f>Z55*$AL$54</f>
        <v>21146977.241379309</v>
      </c>
      <c r="AH55" s="886">
        <f>Z55*$AM$54</f>
        <v>1430230.3448275863</v>
      </c>
      <c r="AI55" s="379"/>
      <c r="AJ55" s="379"/>
      <c r="AK55" s="920">
        <v>243</v>
      </c>
      <c r="AL55" s="920">
        <v>207</v>
      </c>
      <c r="AM55" s="189">
        <v>14</v>
      </c>
      <c r="AN55" s="189"/>
      <c r="AP55" s="23">
        <f>SUM(AK55:AO55)</f>
        <v>464</v>
      </c>
    </row>
    <row r="56" spans="1:42" x14ac:dyDescent="0.2">
      <c r="A56" s="227">
        <v>47</v>
      </c>
      <c r="B56" s="229" t="s">
        <v>425</v>
      </c>
      <c r="C56" s="258" t="s">
        <v>426</v>
      </c>
      <c r="D56" s="259" t="s">
        <v>348</v>
      </c>
      <c r="E56" s="252">
        <v>0</v>
      </c>
      <c r="F56" s="259"/>
      <c r="G56" s="253">
        <v>81241357</v>
      </c>
      <c r="H56" s="252">
        <v>0</v>
      </c>
      <c r="I56" s="253">
        <v>81241357</v>
      </c>
      <c r="J56" s="270">
        <v>0</v>
      </c>
      <c r="K56" s="271">
        <v>81241357</v>
      </c>
      <c r="L56" s="373">
        <v>0</v>
      </c>
      <c r="M56" s="366"/>
      <c r="N56" s="360">
        <v>79310911</v>
      </c>
      <c r="O56" s="373">
        <v>0</v>
      </c>
      <c r="P56" s="360">
        <v>79310911</v>
      </c>
      <c r="Q56" s="370">
        <v>0</v>
      </c>
      <c r="R56" s="410">
        <v>79310911</v>
      </c>
      <c r="S56" s="421" t="s">
        <v>348</v>
      </c>
      <c r="T56" s="427">
        <v>0</v>
      </c>
      <c r="U56" s="259"/>
      <c r="V56" s="379">
        <v>82179833</v>
      </c>
      <c r="W56" s="375">
        <v>0</v>
      </c>
      <c r="X56" s="365">
        <v>82179833</v>
      </c>
      <c r="Y56" s="755">
        <v>0</v>
      </c>
      <c r="Z56" s="909">
        <v>81529977</v>
      </c>
      <c r="AA56" s="886">
        <f>SUM(AB56:AJ56)</f>
        <v>81529977</v>
      </c>
      <c r="AB56" s="379"/>
      <c r="AC56" s="379"/>
      <c r="AD56" s="379"/>
      <c r="AE56" s="379"/>
      <c r="AF56" s="912">
        <v>41562067</v>
      </c>
      <c r="AG56" s="912">
        <v>37472210</v>
      </c>
      <c r="AH56" s="886">
        <v>2495700</v>
      </c>
      <c r="AI56" s="379"/>
      <c r="AJ56" s="379"/>
      <c r="AK56" s="189"/>
      <c r="AL56" s="189"/>
      <c r="AM56" s="189"/>
      <c r="AN56" s="189"/>
      <c r="AP56" s="23">
        <f>SUM(AK56:AO56)</f>
        <v>0</v>
      </c>
    </row>
    <row r="57" spans="1:42" ht="24" customHeight="1" thickBot="1" x14ac:dyDescent="0.25">
      <c r="A57" s="227">
        <v>48</v>
      </c>
      <c r="B57" s="229" t="s">
        <v>427</v>
      </c>
      <c r="C57" s="258" t="s">
        <v>428</v>
      </c>
      <c r="D57" s="250" t="s">
        <v>429</v>
      </c>
      <c r="E57" s="252">
        <v>285</v>
      </c>
      <c r="F57" s="259">
        <v>2307</v>
      </c>
      <c r="G57" s="253">
        <v>657495</v>
      </c>
      <c r="H57" s="252">
        <v>285</v>
      </c>
      <c r="I57" s="253">
        <f>F57*H57</f>
        <v>657495</v>
      </c>
      <c r="J57" s="270">
        <v>285</v>
      </c>
      <c r="K57" s="257">
        <f>F57*J57</f>
        <v>657495</v>
      </c>
      <c r="L57" s="373">
        <v>285</v>
      </c>
      <c r="M57" s="366">
        <v>2095</v>
      </c>
      <c r="N57" s="360">
        <v>657495</v>
      </c>
      <c r="O57" s="373">
        <v>285</v>
      </c>
      <c r="P57" s="360">
        <f>M57*O57</f>
        <v>597075</v>
      </c>
      <c r="Q57" s="370">
        <v>285</v>
      </c>
      <c r="R57" s="409">
        <f>M57*Q57</f>
        <v>597075</v>
      </c>
      <c r="S57" s="420" t="s">
        <v>429</v>
      </c>
      <c r="T57" s="427">
        <v>285</v>
      </c>
      <c r="U57" s="259">
        <v>2352</v>
      </c>
      <c r="V57" s="379">
        <f t="shared" si="15"/>
        <v>670320</v>
      </c>
      <c r="W57" s="375">
        <v>285</v>
      </c>
      <c r="X57" s="365">
        <v>682860</v>
      </c>
      <c r="Y57" s="755">
        <v>285</v>
      </c>
      <c r="Z57" s="909">
        <f t="shared" si="16"/>
        <v>670320</v>
      </c>
      <c r="AA57" s="886">
        <f>SUM(AB57:AJ57)</f>
        <v>670320</v>
      </c>
      <c r="AB57" s="379"/>
      <c r="AC57" s="379"/>
      <c r="AD57" s="379"/>
      <c r="AE57" s="379"/>
      <c r="AF57" s="918">
        <f>W57*AK57</f>
        <v>476805</v>
      </c>
      <c r="AG57" s="918">
        <f>W57*AL57</f>
        <v>193515</v>
      </c>
      <c r="AH57" s="379"/>
      <c r="AI57" s="379"/>
      <c r="AJ57" s="379"/>
      <c r="AK57" s="189">
        <v>1673</v>
      </c>
      <c r="AL57" s="189">
        <v>679</v>
      </c>
      <c r="AP57" s="23">
        <f>SUM(AK57:AO57)</f>
        <v>2352</v>
      </c>
    </row>
    <row r="58" spans="1:42" ht="13.5" thickBot="1" x14ac:dyDescent="0.25">
      <c r="A58" s="227">
        <v>49</v>
      </c>
      <c r="B58" s="264" t="s">
        <v>430</v>
      </c>
      <c r="C58" s="265" t="s">
        <v>431</v>
      </c>
      <c r="D58" s="266" t="s">
        <v>378</v>
      </c>
      <c r="E58" s="274"/>
      <c r="F58" s="266"/>
      <c r="G58" s="268">
        <f>SUM(G55:G57)</f>
        <v>117193972</v>
      </c>
      <c r="H58" s="274"/>
      <c r="I58" s="268">
        <f t="shared" ref="I58:AJ58" si="22">SUM(I55:I57)</f>
        <v>125049252</v>
      </c>
      <c r="J58" s="268">
        <f t="shared" si="22"/>
        <v>3620285</v>
      </c>
      <c r="K58" s="268">
        <f t="shared" si="22"/>
        <v>125049252</v>
      </c>
      <c r="L58" s="274"/>
      <c r="M58" s="266"/>
      <c r="N58" s="268">
        <f>SUM(N55:N57)</f>
        <v>115263526</v>
      </c>
      <c r="O58" s="274"/>
      <c r="P58" s="268">
        <f t="shared" ref="P58:R58" si="23">SUM(P55:P57)</f>
        <v>122985986</v>
      </c>
      <c r="Q58" s="268">
        <f t="shared" si="23"/>
        <v>3620285</v>
      </c>
      <c r="R58" s="267">
        <f t="shared" si="23"/>
        <v>122985986</v>
      </c>
      <c r="S58" s="422" t="s">
        <v>378</v>
      </c>
      <c r="T58" s="429"/>
      <c r="U58" s="266"/>
      <c r="V58" s="268">
        <f>SUM(V55:V57)</f>
        <v>130252073</v>
      </c>
      <c r="W58" s="268"/>
      <c r="X58" s="268">
        <f t="shared" ref="X58:Z58" si="24">SUM(X55:X57)</f>
        <v>130029173</v>
      </c>
      <c r="Y58" s="757"/>
      <c r="Z58" s="757">
        <f t="shared" si="24"/>
        <v>129602217</v>
      </c>
      <c r="AA58" s="268">
        <f t="shared" si="22"/>
        <v>129602217</v>
      </c>
      <c r="AB58" s="268">
        <f t="shared" si="22"/>
        <v>0</v>
      </c>
      <c r="AC58" s="268">
        <f t="shared" si="22"/>
        <v>0</v>
      </c>
      <c r="AD58" s="268">
        <f t="shared" si="22"/>
        <v>0</v>
      </c>
      <c r="AE58" s="268">
        <f>SUM(AE55:AE57)</f>
        <v>0</v>
      </c>
      <c r="AF58" s="268">
        <f t="shared" si="22"/>
        <v>66863584.413793102</v>
      </c>
      <c r="AG58" s="268">
        <f t="shared" si="22"/>
        <v>58812702.241379306</v>
      </c>
      <c r="AH58" s="268">
        <f t="shared" si="22"/>
        <v>3925930.3448275863</v>
      </c>
      <c r="AI58" s="268">
        <f t="shared" si="22"/>
        <v>0</v>
      </c>
      <c r="AJ58" s="268">
        <f t="shared" si="22"/>
        <v>0</v>
      </c>
    </row>
    <row r="59" spans="1:42" ht="13.5" thickBot="1" x14ac:dyDescent="0.25">
      <c r="A59" s="227">
        <v>50</v>
      </c>
      <c r="B59" s="229" t="s">
        <v>432</v>
      </c>
      <c r="C59" s="258" t="s">
        <v>433</v>
      </c>
      <c r="D59" s="259" t="s">
        <v>348</v>
      </c>
      <c r="E59" s="252">
        <v>2213</v>
      </c>
      <c r="F59" s="259">
        <v>5914</v>
      </c>
      <c r="G59" s="253">
        <v>13087682</v>
      </c>
      <c r="H59" s="252">
        <v>2213</v>
      </c>
      <c r="I59" s="253">
        <f>F59*H59</f>
        <v>13087682</v>
      </c>
      <c r="J59" s="270">
        <v>2213</v>
      </c>
      <c r="K59" s="257">
        <f>F59*J59</f>
        <v>13087682</v>
      </c>
      <c r="L59" s="252">
        <v>2213</v>
      </c>
      <c r="M59" s="259">
        <v>5914</v>
      </c>
      <c r="N59" s="253">
        <v>13087682</v>
      </c>
      <c r="O59" s="252">
        <v>2213</v>
      </c>
      <c r="P59" s="253">
        <f>M59*O59</f>
        <v>13087682</v>
      </c>
      <c r="Q59" s="370">
        <v>2213</v>
      </c>
      <c r="R59" s="409">
        <f>M59*Q59</f>
        <v>13087682</v>
      </c>
      <c r="S59" s="421" t="s">
        <v>348</v>
      </c>
      <c r="T59" s="427">
        <v>2213</v>
      </c>
      <c r="U59" s="259">
        <v>5942</v>
      </c>
      <c r="V59" s="379">
        <f t="shared" si="15"/>
        <v>13149646</v>
      </c>
      <c r="W59" s="375">
        <v>2213</v>
      </c>
      <c r="X59" s="365">
        <f t="shared" si="14"/>
        <v>13149646</v>
      </c>
      <c r="Y59" s="755">
        <v>2213</v>
      </c>
      <c r="Z59" s="753">
        <f t="shared" si="16"/>
        <v>13149646</v>
      </c>
      <c r="AA59" s="255">
        <f>SUM(AB59:AJ59)</f>
        <v>13149646</v>
      </c>
      <c r="AB59" s="253"/>
      <c r="AC59" s="253"/>
      <c r="AD59" s="253"/>
      <c r="AE59" s="253">
        <f>X59</f>
        <v>13149646</v>
      </c>
      <c r="AF59" s="253"/>
      <c r="AG59" s="253"/>
      <c r="AH59" s="253"/>
      <c r="AI59" s="253"/>
      <c r="AJ59" s="253"/>
    </row>
    <row r="60" spans="1:42" ht="13.5" thickBot="1" x14ac:dyDescent="0.25">
      <c r="A60" s="227">
        <v>51</v>
      </c>
      <c r="B60" s="275" t="s">
        <v>434</v>
      </c>
      <c r="C60" s="276" t="s">
        <v>435</v>
      </c>
      <c r="D60" s="277" t="s">
        <v>348</v>
      </c>
      <c r="E60" s="278"/>
      <c r="F60" s="277"/>
      <c r="G60" s="279">
        <f>SUM(G59:G59)</f>
        <v>13087682</v>
      </c>
      <c r="H60" s="278"/>
      <c r="I60" s="279">
        <f>SUM(I59:I59)</f>
        <v>13087682</v>
      </c>
      <c r="J60" s="280"/>
      <c r="K60" s="281">
        <f t="shared" ref="K60:AJ60" si="25">SUM(K59:K59)</f>
        <v>13087682</v>
      </c>
      <c r="L60" s="278"/>
      <c r="M60" s="277"/>
      <c r="N60" s="279">
        <f>SUM(N59:N59)</f>
        <v>13087682</v>
      </c>
      <c r="O60" s="278"/>
      <c r="P60" s="279">
        <f>SUM(P59:P59)</f>
        <v>13087682</v>
      </c>
      <c r="Q60" s="382"/>
      <c r="R60" s="413">
        <f t="shared" ref="R60" si="26">SUM(R59:R59)</f>
        <v>13087682</v>
      </c>
      <c r="S60" s="423" t="s">
        <v>348</v>
      </c>
      <c r="T60" s="430"/>
      <c r="U60" s="277"/>
      <c r="V60" s="279">
        <f>SUM(V59:V59)</f>
        <v>13149646</v>
      </c>
      <c r="W60" s="279"/>
      <c r="X60" s="279">
        <f t="shared" ref="X60:Z60" si="27">SUM(X59:X59)</f>
        <v>13149646</v>
      </c>
      <c r="Y60" s="757"/>
      <c r="Z60" s="757">
        <f t="shared" si="27"/>
        <v>13149646</v>
      </c>
      <c r="AA60" s="279">
        <f t="shared" si="25"/>
        <v>13149646</v>
      </c>
      <c r="AB60" s="279">
        <f t="shared" si="25"/>
        <v>0</v>
      </c>
      <c r="AC60" s="279">
        <f t="shared" si="25"/>
        <v>0</v>
      </c>
      <c r="AD60" s="279">
        <f t="shared" si="25"/>
        <v>0</v>
      </c>
      <c r="AE60" s="279">
        <f>SUM(AE59:AE59)</f>
        <v>13149646</v>
      </c>
      <c r="AF60" s="279">
        <f t="shared" si="25"/>
        <v>0</v>
      </c>
      <c r="AG60" s="279">
        <f t="shared" si="25"/>
        <v>0</v>
      </c>
      <c r="AH60" s="279">
        <f t="shared" si="25"/>
        <v>0</v>
      </c>
      <c r="AI60" s="279">
        <f t="shared" si="25"/>
        <v>0</v>
      </c>
      <c r="AJ60" s="279">
        <f t="shared" si="25"/>
        <v>0</v>
      </c>
    </row>
    <row r="61" spans="1:42" s="288" customFormat="1" x14ac:dyDescent="0.2">
      <c r="A61" s="227">
        <v>52</v>
      </c>
      <c r="B61" s="282"/>
      <c r="C61" s="283" t="s">
        <v>436</v>
      </c>
      <c r="D61" s="282"/>
      <c r="E61" s="284"/>
      <c r="F61" s="282"/>
      <c r="G61" s="285"/>
      <c r="H61" s="284"/>
      <c r="I61" s="285"/>
      <c r="J61" s="286"/>
      <c r="K61" s="287">
        <v>5943630</v>
      </c>
      <c r="L61" s="284"/>
      <c r="M61" s="282"/>
      <c r="N61" s="285"/>
      <c r="O61" s="284"/>
      <c r="P61" s="285"/>
      <c r="Q61" s="383"/>
      <c r="R61" s="414">
        <v>5943630</v>
      </c>
      <c r="S61" s="436"/>
      <c r="T61" s="431"/>
      <c r="U61" s="282"/>
      <c r="V61" s="285"/>
      <c r="W61" s="384"/>
      <c r="X61" s="385">
        <v>5943630</v>
      </c>
      <c r="Y61" s="758"/>
      <c r="Z61" s="759">
        <v>5943630</v>
      </c>
      <c r="AA61" s="255">
        <f>SUM(AB61:AJ61)</f>
        <v>5943630</v>
      </c>
      <c r="AB61" s="285"/>
      <c r="AC61" s="285"/>
      <c r="AD61" s="285"/>
      <c r="AE61" s="285">
        <f>X61</f>
        <v>5943630</v>
      </c>
      <c r="AF61" s="285"/>
      <c r="AG61" s="285"/>
      <c r="AH61" s="285"/>
      <c r="AI61" s="285"/>
      <c r="AJ61" s="285"/>
    </row>
    <row r="62" spans="1:42" s="288" customFormat="1" x14ac:dyDescent="0.2">
      <c r="A62" s="227">
        <v>53</v>
      </c>
      <c r="B62" s="282"/>
      <c r="C62" s="283" t="s">
        <v>437</v>
      </c>
      <c r="D62" s="282"/>
      <c r="E62" s="284"/>
      <c r="F62" s="282"/>
      <c r="G62" s="285"/>
      <c r="H62" s="284"/>
      <c r="I62" s="285"/>
      <c r="J62" s="286"/>
      <c r="K62" s="287">
        <v>1974000</v>
      </c>
      <c r="L62" s="284"/>
      <c r="M62" s="282"/>
      <c r="N62" s="285"/>
      <c r="O62" s="284"/>
      <c r="P62" s="285"/>
      <c r="Q62" s="383"/>
      <c r="R62" s="414">
        <v>1974000</v>
      </c>
      <c r="S62" s="436"/>
      <c r="T62" s="431"/>
      <c r="U62" s="282"/>
      <c r="V62" s="285"/>
      <c r="W62" s="384"/>
      <c r="X62" s="385">
        <v>1974000</v>
      </c>
      <c r="Y62" s="758"/>
      <c r="Z62" s="759">
        <v>1974000</v>
      </c>
      <c r="AA62" s="255">
        <f>SUM(AB62:AJ62)</f>
        <v>1974000</v>
      </c>
      <c r="AB62" s="285"/>
      <c r="AC62" s="285"/>
      <c r="AD62" s="285"/>
      <c r="AE62" s="285">
        <f t="shared" ref="AE62:AE63" si="28">X62</f>
        <v>1974000</v>
      </c>
      <c r="AF62" s="285"/>
      <c r="AG62" s="285"/>
      <c r="AH62" s="285"/>
      <c r="AI62" s="285"/>
      <c r="AJ62" s="285"/>
    </row>
    <row r="63" spans="1:42" s="288" customFormat="1" x14ac:dyDescent="0.2">
      <c r="A63" s="227">
        <v>54</v>
      </c>
      <c r="B63" s="282"/>
      <c r="C63" s="282" t="s">
        <v>553</v>
      </c>
      <c r="D63" s="282"/>
      <c r="E63" s="284"/>
      <c r="F63" s="282"/>
      <c r="G63" s="285"/>
      <c r="H63" s="284"/>
      <c r="I63" s="285"/>
      <c r="J63" s="286"/>
      <c r="K63" s="287"/>
      <c r="L63" s="284"/>
      <c r="M63" s="282"/>
      <c r="N63" s="285"/>
      <c r="O63" s="284"/>
      <c r="P63" s="285"/>
      <c r="Q63" s="383"/>
      <c r="R63" s="414"/>
      <c r="S63" s="436"/>
      <c r="T63" s="431"/>
      <c r="U63" s="282"/>
      <c r="V63" s="285"/>
      <c r="W63" s="384"/>
      <c r="X63" s="385">
        <v>1380860</v>
      </c>
      <c r="Y63" s="758"/>
      <c r="Z63" s="759">
        <v>1380860</v>
      </c>
      <c r="AA63" s="255">
        <f>SUM(AB63:AJ63)</f>
        <v>1380860</v>
      </c>
      <c r="AB63" s="285"/>
      <c r="AC63" s="285"/>
      <c r="AD63" s="285"/>
      <c r="AE63" s="285">
        <f t="shared" si="28"/>
        <v>1380860</v>
      </c>
      <c r="AF63" s="285"/>
      <c r="AG63" s="285"/>
      <c r="AH63" s="285"/>
      <c r="AI63" s="285"/>
      <c r="AJ63" s="285"/>
    </row>
    <row r="64" spans="1:42" s="288" customFormat="1" ht="13.5" thickBot="1" x14ac:dyDescent="0.25">
      <c r="A64" s="227">
        <v>55</v>
      </c>
      <c r="B64" s="282"/>
      <c r="C64" s="386" t="s">
        <v>477</v>
      </c>
      <c r="D64" s="282"/>
      <c r="E64" s="284"/>
      <c r="F64" s="282"/>
      <c r="G64" s="285"/>
      <c r="H64" s="284"/>
      <c r="I64" s="285"/>
      <c r="J64" s="286"/>
      <c r="K64" s="287">
        <v>440000</v>
      </c>
      <c r="L64" s="284"/>
      <c r="M64" s="282"/>
      <c r="N64" s="285"/>
      <c r="O64" s="284"/>
      <c r="P64" s="285"/>
      <c r="Q64" s="383"/>
      <c r="R64" s="414">
        <v>440000</v>
      </c>
      <c r="S64" s="436"/>
      <c r="T64" s="431"/>
      <c r="U64" s="282"/>
      <c r="V64" s="285"/>
      <c r="W64" s="384"/>
      <c r="X64" s="385"/>
      <c r="Y64" s="758"/>
      <c r="Z64" s="759">
        <v>242000</v>
      </c>
      <c r="AA64" s="255">
        <f>SUM(AB64:AJ64)</f>
        <v>242000</v>
      </c>
      <c r="AB64" s="285"/>
      <c r="AC64" s="285"/>
      <c r="AD64" s="285"/>
      <c r="AE64" s="285">
        <v>242000</v>
      </c>
      <c r="AF64" s="285"/>
      <c r="AG64" s="285"/>
      <c r="AH64" s="285"/>
      <c r="AI64" s="285"/>
      <c r="AJ64" s="285"/>
    </row>
    <row r="65" spans="1:36" s="39" customFormat="1" ht="13.5" thickBot="1" x14ac:dyDescent="0.25">
      <c r="A65" s="227">
        <v>56</v>
      </c>
      <c r="B65" s="264"/>
      <c r="C65" s="265" t="s">
        <v>438</v>
      </c>
      <c r="D65" s="289"/>
      <c r="E65" s="290"/>
      <c r="F65" s="289"/>
      <c r="G65" s="291">
        <f>SUM(G60:G64)</f>
        <v>13087682</v>
      </c>
      <c r="H65" s="291">
        <f t="shared" ref="H65:AJ65" si="29">SUM(H60:H64)</f>
        <v>0</v>
      </c>
      <c r="I65" s="291">
        <f t="shared" si="29"/>
        <v>13087682</v>
      </c>
      <c r="J65" s="291">
        <f t="shared" si="29"/>
        <v>0</v>
      </c>
      <c r="K65" s="291">
        <f t="shared" si="29"/>
        <v>21445312</v>
      </c>
      <c r="L65" s="290"/>
      <c r="M65" s="289"/>
      <c r="N65" s="291">
        <f>SUM(N60:N64)</f>
        <v>13087682</v>
      </c>
      <c r="O65" s="291">
        <f t="shared" ref="O65:R65" si="30">SUM(O60:O64)</f>
        <v>0</v>
      </c>
      <c r="P65" s="291">
        <f t="shared" si="30"/>
        <v>13087682</v>
      </c>
      <c r="Q65" s="291">
        <f t="shared" si="30"/>
        <v>0</v>
      </c>
      <c r="R65" s="415">
        <f t="shared" si="30"/>
        <v>21445312</v>
      </c>
      <c r="S65" s="422"/>
      <c r="T65" s="289"/>
      <c r="U65" s="289"/>
      <c r="V65" s="291">
        <f>SUM(V60:V64)</f>
        <v>13149646</v>
      </c>
      <c r="W65" s="387">
        <f t="shared" ref="W65:Z65" si="31">SUM(W60:W64)</f>
        <v>0</v>
      </c>
      <c r="X65" s="387">
        <f t="shared" si="31"/>
        <v>22448136</v>
      </c>
      <c r="Y65" s="760">
        <f t="shared" si="31"/>
        <v>0</v>
      </c>
      <c r="Z65" s="760">
        <f t="shared" si="31"/>
        <v>22690136</v>
      </c>
      <c r="AA65" s="291">
        <f t="shared" si="29"/>
        <v>22690136</v>
      </c>
      <c r="AB65" s="291">
        <f t="shared" si="29"/>
        <v>0</v>
      </c>
      <c r="AC65" s="291">
        <f t="shared" si="29"/>
        <v>0</v>
      </c>
      <c r="AD65" s="291">
        <f t="shared" si="29"/>
        <v>0</v>
      </c>
      <c r="AE65" s="291">
        <f>SUM(AE60:AE64)</f>
        <v>22690136</v>
      </c>
      <c r="AF65" s="291">
        <f t="shared" si="29"/>
        <v>0</v>
      </c>
      <c r="AG65" s="291">
        <f t="shared" si="29"/>
        <v>0</v>
      </c>
      <c r="AH65" s="291">
        <f t="shared" si="29"/>
        <v>0</v>
      </c>
      <c r="AI65" s="291">
        <f t="shared" si="29"/>
        <v>0</v>
      </c>
      <c r="AJ65" s="291">
        <f t="shared" si="29"/>
        <v>0</v>
      </c>
    </row>
    <row r="66" spans="1:36" ht="13.5" thickBot="1" x14ac:dyDescent="0.25">
      <c r="A66" s="227">
        <v>57</v>
      </c>
      <c r="B66" s="292"/>
      <c r="C66" s="293" t="s">
        <v>168</v>
      </c>
      <c r="D66" s="294"/>
      <c r="E66" s="295"/>
      <c r="F66" s="294"/>
      <c r="G66" s="296">
        <f>G25+G40+G54+G58+G65</f>
        <v>620497841</v>
      </c>
      <c r="H66" s="296">
        <f>H25+H40+H54+H58+H65</f>
        <v>2550</v>
      </c>
      <c r="I66" s="296">
        <f>I25+I40+I54+I58+I65</f>
        <v>667070362</v>
      </c>
      <c r="J66" s="296">
        <f>J25+J40+J54+J58+J65</f>
        <v>43499704</v>
      </c>
      <c r="K66" s="296">
        <f>K25+K40+K54+K58+K65</f>
        <v>728571507</v>
      </c>
      <c r="L66" s="295"/>
      <c r="M66" s="294"/>
      <c r="N66" s="296">
        <f t="shared" ref="N66:AJ66" si="32">N25+N40+N54+N58+N65</f>
        <v>618107195</v>
      </c>
      <c r="O66" s="296">
        <f t="shared" si="32"/>
        <v>2550</v>
      </c>
      <c r="P66" s="296">
        <f t="shared" si="32"/>
        <v>666707231</v>
      </c>
      <c r="Q66" s="296">
        <f t="shared" si="32"/>
        <v>43499704</v>
      </c>
      <c r="R66" s="416">
        <f t="shared" si="32"/>
        <v>738215868</v>
      </c>
      <c r="S66" s="437"/>
      <c r="T66" s="294"/>
      <c r="U66" s="294"/>
      <c r="V66" s="296">
        <f>V25+V40+V54+V58+V65</f>
        <v>725005309</v>
      </c>
      <c r="W66" s="388">
        <f t="shared" ref="W66:Z66" si="33">W25+W40+W54+W58+W65</f>
        <v>0</v>
      </c>
      <c r="X66" s="388">
        <f t="shared" si="33"/>
        <v>777475910</v>
      </c>
      <c r="Y66" s="761">
        <f t="shared" si="33"/>
        <v>0</v>
      </c>
      <c r="Z66" s="761">
        <f t="shared" si="33"/>
        <v>808798065</v>
      </c>
      <c r="AA66" s="296">
        <f t="shared" si="32"/>
        <v>808798065</v>
      </c>
      <c r="AB66" s="296">
        <f t="shared" si="32"/>
        <v>22983588</v>
      </c>
      <c r="AC66" s="296">
        <f t="shared" si="32"/>
        <v>167238830</v>
      </c>
      <c r="AD66" s="296">
        <f t="shared" si="32"/>
        <v>57465755</v>
      </c>
      <c r="AE66" s="296">
        <f t="shared" si="32"/>
        <v>22690136</v>
      </c>
      <c r="AF66" s="296">
        <f t="shared" si="32"/>
        <v>250976536.41379309</v>
      </c>
      <c r="AG66" s="296">
        <f t="shared" si="32"/>
        <v>227592034.24137932</v>
      </c>
      <c r="AH66" s="296">
        <f t="shared" si="32"/>
        <v>34074162.344827585</v>
      </c>
      <c r="AI66" s="296">
        <f t="shared" si="32"/>
        <v>22691228</v>
      </c>
      <c r="AJ66" s="296">
        <f t="shared" si="32"/>
        <v>3085795</v>
      </c>
    </row>
    <row r="67" spans="1:36" ht="13.5" thickTop="1" x14ac:dyDescent="0.2">
      <c r="A67" s="227">
        <v>58</v>
      </c>
      <c r="B67" s="23" t="s">
        <v>180</v>
      </c>
      <c r="C67" s="23" t="s">
        <v>439</v>
      </c>
      <c r="D67" s="229" t="s">
        <v>348</v>
      </c>
      <c r="E67" s="227"/>
      <c r="F67" s="229"/>
      <c r="G67" s="297">
        <v>93591530</v>
      </c>
      <c r="H67" s="227"/>
      <c r="I67" s="297">
        <v>93591530</v>
      </c>
      <c r="J67" s="227"/>
      <c r="K67" s="297">
        <v>93591530</v>
      </c>
      <c r="L67" s="227"/>
      <c r="M67" s="229"/>
      <c r="N67" s="297">
        <v>93591530</v>
      </c>
      <c r="O67" s="227"/>
      <c r="P67" s="297">
        <v>93591530</v>
      </c>
      <c r="Q67" s="227"/>
      <c r="R67" s="417">
        <v>93591530</v>
      </c>
      <c r="S67" s="421" t="s">
        <v>348</v>
      </c>
      <c r="T67" s="229"/>
      <c r="U67" s="229"/>
      <c r="V67" s="297">
        <v>93591530</v>
      </c>
      <c r="W67" s="389"/>
      <c r="X67" s="390">
        <v>79977338</v>
      </c>
      <c r="Y67" s="389"/>
      <c r="Z67" s="390">
        <v>79977338</v>
      </c>
      <c r="AA67" s="297"/>
      <c r="AB67" s="297"/>
      <c r="AC67" s="297"/>
      <c r="AD67" s="297"/>
      <c r="AE67" s="297"/>
      <c r="AF67" s="297"/>
      <c r="AG67" s="297"/>
      <c r="AH67" s="297"/>
      <c r="AI67" s="297"/>
      <c r="AJ67" s="297"/>
    </row>
    <row r="68" spans="1:36" x14ac:dyDescent="0.2">
      <c r="A68" s="227">
        <v>59</v>
      </c>
      <c r="C68" s="88" t="s">
        <v>440</v>
      </c>
      <c r="D68" s="229"/>
      <c r="E68" s="227"/>
      <c r="F68" s="229"/>
      <c r="G68" s="298">
        <f>G66-G67</f>
        <v>526906311</v>
      </c>
      <c r="H68" s="298">
        <f>H66-H67</f>
        <v>2550</v>
      </c>
      <c r="I68" s="298">
        <f>I66-I67</f>
        <v>573478832</v>
      </c>
      <c r="J68" s="298">
        <f>J66-J67</f>
        <v>43499704</v>
      </c>
      <c r="K68" s="298">
        <f>K66-K67</f>
        <v>634979977</v>
      </c>
      <c r="L68" s="227"/>
      <c r="M68" s="229"/>
      <c r="N68" s="298">
        <f>N66-N67</f>
        <v>524515665</v>
      </c>
      <c r="O68" s="298">
        <f>O66-O67</f>
        <v>2550</v>
      </c>
      <c r="P68" s="298">
        <f>P66-P67</f>
        <v>573115701</v>
      </c>
      <c r="Q68" s="298">
        <f>Q66-Q67</f>
        <v>43499704</v>
      </c>
      <c r="R68" s="418">
        <f>R66-R67</f>
        <v>644624338</v>
      </c>
      <c r="S68" s="421"/>
      <c r="T68" s="229"/>
      <c r="U68" s="229"/>
      <c r="V68" s="298">
        <f>V66-V67</f>
        <v>631413779</v>
      </c>
      <c r="W68" s="391">
        <f>W66-W67</f>
        <v>0</v>
      </c>
      <c r="X68" s="391">
        <f>X66-X67</f>
        <v>697498572</v>
      </c>
      <c r="Y68" s="391">
        <f>Y66-Y67</f>
        <v>0</v>
      </c>
      <c r="Z68" s="391">
        <f>Z66-Z67</f>
        <v>728820727</v>
      </c>
      <c r="AA68" s="298"/>
      <c r="AB68" s="298"/>
      <c r="AC68" s="298"/>
      <c r="AD68" s="298"/>
      <c r="AE68" s="298"/>
      <c r="AF68" s="298"/>
      <c r="AG68" s="298"/>
      <c r="AH68" s="298"/>
      <c r="AI68" s="298"/>
      <c r="AJ68" s="298"/>
    </row>
    <row r="69" spans="1:36" x14ac:dyDescent="0.2">
      <c r="A69" s="227">
        <v>60</v>
      </c>
      <c r="C69" s="88" t="s">
        <v>441</v>
      </c>
      <c r="I69" s="299">
        <f>I68-G68</f>
        <v>46572521</v>
      </c>
      <c r="K69" s="299">
        <f>K68-I68</f>
        <v>61501145</v>
      </c>
      <c r="P69" s="299">
        <f>P68-N68</f>
        <v>48600036</v>
      </c>
      <c r="R69" s="299">
        <f>R68-P68</f>
        <v>71508637</v>
      </c>
      <c r="S69" s="227"/>
      <c r="X69" s="392">
        <f>X66-R66</f>
        <v>39260042</v>
      </c>
      <c r="Z69" s="392"/>
      <c r="AA69" s="299"/>
      <c r="AB69" s="299"/>
      <c r="AC69" s="299"/>
      <c r="AD69" s="299"/>
      <c r="AE69" s="299"/>
      <c r="AF69" s="299"/>
      <c r="AG69" s="299"/>
      <c r="AH69" s="299"/>
      <c r="AI69" s="299"/>
      <c r="AJ69" s="299"/>
    </row>
    <row r="70" spans="1:36" x14ac:dyDescent="0.2">
      <c r="A70" s="227"/>
      <c r="X70" s="394"/>
      <c r="Z70" s="394"/>
    </row>
    <row r="71" spans="1:36" x14ac:dyDescent="0.2">
      <c r="A71" s="227"/>
      <c r="C71" s="23" t="s">
        <v>479</v>
      </c>
      <c r="X71" s="394">
        <v>9927804</v>
      </c>
      <c r="Z71" s="394">
        <v>9927804</v>
      </c>
      <c r="AA71" s="23">
        <v>-6871276</v>
      </c>
      <c r="AB71" s="762">
        <f>SUM(Z71:AA71)</f>
        <v>3056528</v>
      </c>
    </row>
    <row r="72" spans="1:36" x14ac:dyDescent="0.2">
      <c r="A72" s="227"/>
      <c r="C72" s="23" t="s">
        <v>493</v>
      </c>
      <c r="X72" s="394">
        <v>2039405</v>
      </c>
      <c r="Z72" s="394">
        <v>2039405</v>
      </c>
      <c r="AA72" s="23">
        <v>-2039405</v>
      </c>
    </row>
    <row r="73" spans="1:36" x14ac:dyDescent="0.2">
      <c r="A73" s="227"/>
      <c r="V73" s="23" t="s">
        <v>494</v>
      </c>
      <c r="X73" s="394">
        <f>SUM(X71:X72)</f>
        <v>11967209</v>
      </c>
      <c r="Z73" s="394">
        <f>SUM(Z71:Z72)</f>
        <v>11967209</v>
      </c>
    </row>
    <row r="74" spans="1:36" x14ac:dyDescent="0.2">
      <c r="X74" s="394"/>
      <c r="Z74" s="394"/>
    </row>
  </sheetData>
  <mergeCells count="12">
    <mergeCell ref="E8:G8"/>
    <mergeCell ref="H8:I8"/>
    <mergeCell ref="J8:K8"/>
    <mergeCell ref="L8:N8"/>
    <mergeCell ref="O8:P8"/>
    <mergeCell ref="W8:X8"/>
    <mergeCell ref="Y8:Z8"/>
    <mergeCell ref="Q7:R7"/>
    <mergeCell ref="W7:X7"/>
    <mergeCell ref="Y7:Z7"/>
    <mergeCell ref="Q8:R8"/>
    <mergeCell ref="T8:V8"/>
  </mergeCells>
  <pageMargins left="0" right="0.15748031496062992" top="0.19685039370078741" bottom="0.19685039370078741" header="0.51181102362204722" footer="0.51181102362204722"/>
  <pageSetup paperSize="8" scale="5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2"/>
  <sheetViews>
    <sheetView workbookViewId="0">
      <pane ySplit="6" topLeftCell="A52" activePane="bottomLeft" state="frozen"/>
      <selection activeCell="G44" sqref="G44"/>
      <selection pane="bottomLeft" activeCell="M63" sqref="M63"/>
    </sheetView>
  </sheetViews>
  <sheetFormatPr defaultRowHeight="12.75" x14ac:dyDescent="0.2"/>
  <cols>
    <col min="1" max="1" width="5.7109375" customWidth="1"/>
    <col min="2" max="2" width="50" customWidth="1"/>
    <col min="3" max="3" width="14.7109375" customWidth="1"/>
    <col min="4" max="8" width="12.7109375" customWidth="1"/>
    <col min="255" max="255" width="5.7109375" customWidth="1"/>
    <col min="256" max="256" width="50" customWidth="1"/>
    <col min="257" max="257" width="28.85546875" customWidth="1"/>
    <col min="511" max="511" width="5.7109375" customWidth="1"/>
    <col min="512" max="512" width="50" customWidth="1"/>
    <col min="513" max="513" width="28.85546875" customWidth="1"/>
    <col min="767" max="767" width="5.7109375" customWidth="1"/>
    <col min="768" max="768" width="50" customWidth="1"/>
    <col min="769" max="769" width="28.85546875" customWidth="1"/>
    <col min="1023" max="1023" width="5.7109375" customWidth="1"/>
    <col min="1024" max="1024" width="50" customWidth="1"/>
    <col min="1025" max="1025" width="28.85546875" customWidth="1"/>
    <col min="1279" max="1279" width="5.7109375" customWidth="1"/>
    <col min="1280" max="1280" width="50" customWidth="1"/>
    <col min="1281" max="1281" width="28.85546875" customWidth="1"/>
    <col min="1535" max="1535" width="5.7109375" customWidth="1"/>
    <col min="1536" max="1536" width="50" customWidth="1"/>
    <col min="1537" max="1537" width="28.85546875" customWidth="1"/>
    <col min="1791" max="1791" width="5.7109375" customWidth="1"/>
    <col min="1792" max="1792" width="50" customWidth="1"/>
    <col min="1793" max="1793" width="28.85546875" customWidth="1"/>
    <col min="2047" max="2047" width="5.7109375" customWidth="1"/>
    <col min="2048" max="2048" width="50" customWidth="1"/>
    <col min="2049" max="2049" width="28.85546875" customWidth="1"/>
    <col min="2303" max="2303" width="5.7109375" customWidth="1"/>
    <col min="2304" max="2304" width="50" customWidth="1"/>
    <col min="2305" max="2305" width="28.85546875" customWidth="1"/>
    <col min="2559" max="2559" width="5.7109375" customWidth="1"/>
    <col min="2560" max="2560" width="50" customWidth="1"/>
    <col min="2561" max="2561" width="28.85546875" customWidth="1"/>
    <col min="2815" max="2815" width="5.7109375" customWidth="1"/>
    <col min="2816" max="2816" width="50" customWidth="1"/>
    <col min="2817" max="2817" width="28.85546875" customWidth="1"/>
    <col min="3071" max="3071" width="5.7109375" customWidth="1"/>
    <col min="3072" max="3072" width="50" customWidth="1"/>
    <col min="3073" max="3073" width="28.85546875" customWidth="1"/>
    <col min="3327" max="3327" width="5.7109375" customWidth="1"/>
    <col min="3328" max="3328" width="50" customWidth="1"/>
    <col min="3329" max="3329" width="28.85546875" customWidth="1"/>
    <col min="3583" max="3583" width="5.7109375" customWidth="1"/>
    <col min="3584" max="3584" width="50" customWidth="1"/>
    <col min="3585" max="3585" width="28.85546875" customWidth="1"/>
    <col min="3839" max="3839" width="5.7109375" customWidth="1"/>
    <col min="3840" max="3840" width="50" customWidth="1"/>
    <col min="3841" max="3841" width="28.85546875" customWidth="1"/>
    <col min="4095" max="4095" width="5.7109375" customWidth="1"/>
    <col min="4096" max="4096" width="50" customWidth="1"/>
    <col min="4097" max="4097" width="28.85546875" customWidth="1"/>
    <col min="4351" max="4351" width="5.7109375" customWidth="1"/>
    <col min="4352" max="4352" width="50" customWidth="1"/>
    <col min="4353" max="4353" width="28.85546875" customWidth="1"/>
    <col min="4607" max="4607" width="5.7109375" customWidth="1"/>
    <col min="4608" max="4608" width="50" customWidth="1"/>
    <col min="4609" max="4609" width="28.85546875" customWidth="1"/>
    <col min="4863" max="4863" width="5.7109375" customWidth="1"/>
    <col min="4864" max="4864" width="50" customWidth="1"/>
    <col min="4865" max="4865" width="28.85546875" customWidth="1"/>
    <col min="5119" max="5119" width="5.7109375" customWidth="1"/>
    <col min="5120" max="5120" width="50" customWidth="1"/>
    <col min="5121" max="5121" width="28.85546875" customWidth="1"/>
    <col min="5375" max="5375" width="5.7109375" customWidth="1"/>
    <col min="5376" max="5376" width="50" customWidth="1"/>
    <col min="5377" max="5377" width="28.85546875" customWidth="1"/>
    <col min="5631" max="5631" width="5.7109375" customWidth="1"/>
    <col min="5632" max="5632" width="50" customWidth="1"/>
    <col min="5633" max="5633" width="28.85546875" customWidth="1"/>
    <col min="5887" max="5887" width="5.7109375" customWidth="1"/>
    <col min="5888" max="5888" width="50" customWidth="1"/>
    <col min="5889" max="5889" width="28.85546875" customWidth="1"/>
    <col min="6143" max="6143" width="5.7109375" customWidth="1"/>
    <col min="6144" max="6144" width="50" customWidth="1"/>
    <col min="6145" max="6145" width="28.85546875" customWidth="1"/>
    <col min="6399" max="6399" width="5.7109375" customWidth="1"/>
    <col min="6400" max="6400" width="50" customWidth="1"/>
    <col min="6401" max="6401" width="28.85546875" customWidth="1"/>
    <col min="6655" max="6655" width="5.7109375" customWidth="1"/>
    <col min="6656" max="6656" width="50" customWidth="1"/>
    <col min="6657" max="6657" width="28.85546875" customWidth="1"/>
    <col min="6911" max="6911" width="5.7109375" customWidth="1"/>
    <col min="6912" max="6912" width="50" customWidth="1"/>
    <col min="6913" max="6913" width="28.85546875" customWidth="1"/>
    <col min="7167" max="7167" width="5.7109375" customWidth="1"/>
    <col min="7168" max="7168" width="50" customWidth="1"/>
    <col min="7169" max="7169" width="28.85546875" customWidth="1"/>
    <col min="7423" max="7423" width="5.7109375" customWidth="1"/>
    <col min="7424" max="7424" width="50" customWidth="1"/>
    <col min="7425" max="7425" width="28.85546875" customWidth="1"/>
    <col min="7679" max="7679" width="5.7109375" customWidth="1"/>
    <col min="7680" max="7680" width="50" customWidth="1"/>
    <col min="7681" max="7681" width="28.85546875" customWidth="1"/>
    <col min="7935" max="7935" width="5.7109375" customWidth="1"/>
    <col min="7936" max="7936" width="50" customWidth="1"/>
    <col min="7937" max="7937" width="28.85546875" customWidth="1"/>
    <col min="8191" max="8191" width="5.7109375" customWidth="1"/>
    <col min="8192" max="8192" width="50" customWidth="1"/>
    <col min="8193" max="8193" width="28.85546875" customWidth="1"/>
    <col min="8447" max="8447" width="5.7109375" customWidth="1"/>
    <col min="8448" max="8448" width="50" customWidth="1"/>
    <col min="8449" max="8449" width="28.85546875" customWidth="1"/>
    <col min="8703" max="8703" width="5.7109375" customWidth="1"/>
    <col min="8704" max="8704" width="50" customWidth="1"/>
    <col min="8705" max="8705" width="28.85546875" customWidth="1"/>
    <col min="8959" max="8959" width="5.7109375" customWidth="1"/>
    <col min="8960" max="8960" width="50" customWidth="1"/>
    <col min="8961" max="8961" width="28.85546875" customWidth="1"/>
    <col min="9215" max="9215" width="5.7109375" customWidth="1"/>
    <col min="9216" max="9216" width="50" customWidth="1"/>
    <col min="9217" max="9217" width="28.85546875" customWidth="1"/>
    <col min="9471" max="9471" width="5.7109375" customWidth="1"/>
    <col min="9472" max="9472" width="50" customWidth="1"/>
    <col min="9473" max="9473" width="28.85546875" customWidth="1"/>
    <col min="9727" max="9727" width="5.7109375" customWidth="1"/>
    <col min="9728" max="9728" width="50" customWidth="1"/>
    <col min="9729" max="9729" width="28.85546875" customWidth="1"/>
    <col min="9983" max="9983" width="5.7109375" customWidth="1"/>
    <col min="9984" max="9984" width="50" customWidth="1"/>
    <col min="9985" max="9985" width="28.85546875" customWidth="1"/>
    <col min="10239" max="10239" width="5.7109375" customWidth="1"/>
    <col min="10240" max="10240" width="50" customWidth="1"/>
    <col min="10241" max="10241" width="28.85546875" customWidth="1"/>
    <col min="10495" max="10495" width="5.7109375" customWidth="1"/>
    <col min="10496" max="10496" width="50" customWidth="1"/>
    <col min="10497" max="10497" width="28.85546875" customWidth="1"/>
    <col min="10751" max="10751" width="5.7109375" customWidth="1"/>
    <col min="10752" max="10752" width="50" customWidth="1"/>
    <col min="10753" max="10753" width="28.85546875" customWidth="1"/>
    <col min="11007" max="11007" width="5.7109375" customWidth="1"/>
    <col min="11008" max="11008" width="50" customWidth="1"/>
    <col min="11009" max="11009" width="28.85546875" customWidth="1"/>
    <col min="11263" max="11263" width="5.7109375" customWidth="1"/>
    <col min="11264" max="11264" width="50" customWidth="1"/>
    <col min="11265" max="11265" width="28.85546875" customWidth="1"/>
    <col min="11519" max="11519" width="5.7109375" customWidth="1"/>
    <col min="11520" max="11520" width="50" customWidth="1"/>
    <col min="11521" max="11521" width="28.85546875" customWidth="1"/>
    <col min="11775" max="11775" width="5.7109375" customWidth="1"/>
    <col min="11776" max="11776" width="50" customWidth="1"/>
    <col min="11777" max="11777" width="28.85546875" customWidth="1"/>
    <col min="12031" max="12031" width="5.7109375" customWidth="1"/>
    <col min="12032" max="12032" width="50" customWidth="1"/>
    <col min="12033" max="12033" width="28.85546875" customWidth="1"/>
    <col min="12287" max="12287" width="5.7109375" customWidth="1"/>
    <col min="12288" max="12288" width="50" customWidth="1"/>
    <col min="12289" max="12289" width="28.85546875" customWidth="1"/>
    <col min="12543" max="12543" width="5.7109375" customWidth="1"/>
    <col min="12544" max="12544" width="50" customWidth="1"/>
    <col min="12545" max="12545" width="28.85546875" customWidth="1"/>
    <col min="12799" max="12799" width="5.7109375" customWidth="1"/>
    <col min="12800" max="12800" width="50" customWidth="1"/>
    <col min="12801" max="12801" width="28.85546875" customWidth="1"/>
    <col min="13055" max="13055" width="5.7109375" customWidth="1"/>
    <col min="13056" max="13056" width="50" customWidth="1"/>
    <col min="13057" max="13057" width="28.85546875" customWidth="1"/>
    <col min="13311" max="13311" width="5.7109375" customWidth="1"/>
    <col min="13312" max="13312" width="50" customWidth="1"/>
    <col min="13313" max="13313" width="28.85546875" customWidth="1"/>
    <col min="13567" max="13567" width="5.7109375" customWidth="1"/>
    <col min="13568" max="13568" width="50" customWidth="1"/>
    <col min="13569" max="13569" width="28.85546875" customWidth="1"/>
    <col min="13823" max="13823" width="5.7109375" customWidth="1"/>
    <col min="13824" max="13824" width="50" customWidth="1"/>
    <col min="13825" max="13825" width="28.85546875" customWidth="1"/>
    <col min="14079" max="14079" width="5.7109375" customWidth="1"/>
    <col min="14080" max="14080" width="50" customWidth="1"/>
    <col min="14081" max="14081" width="28.85546875" customWidth="1"/>
    <col min="14335" max="14335" width="5.7109375" customWidth="1"/>
    <col min="14336" max="14336" width="50" customWidth="1"/>
    <col min="14337" max="14337" width="28.85546875" customWidth="1"/>
    <col min="14591" max="14591" width="5.7109375" customWidth="1"/>
    <col min="14592" max="14592" width="50" customWidth="1"/>
    <col min="14593" max="14593" width="28.85546875" customWidth="1"/>
    <col min="14847" max="14847" width="5.7109375" customWidth="1"/>
    <col min="14848" max="14848" width="50" customWidth="1"/>
    <col min="14849" max="14849" width="28.85546875" customWidth="1"/>
    <col min="15103" max="15103" width="5.7109375" customWidth="1"/>
    <col min="15104" max="15104" width="50" customWidth="1"/>
    <col min="15105" max="15105" width="28.85546875" customWidth="1"/>
    <col min="15359" max="15359" width="5.7109375" customWidth="1"/>
    <col min="15360" max="15360" width="50" customWidth="1"/>
    <col min="15361" max="15361" width="28.85546875" customWidth="1"/>
    <col min="15615" max="15615" width="5.7109375" customWidth="1"/>
    <col min="15616" max="15616" width="50" customWidth="1"/>
    <col min="15617" max="15617" width="28.85546875" customWidth="1"/>
    <col min="15871" max="15871" width="5.7109375" customWidth="1"/>
    <col min="15872" max="15872" width="50" customWidth="1"/>
    <col min="15873" max="15873" width="28.85546875" customWidth="1"/>
    <col min="16127" max="16127" width="5.7109375" customWidth="1"/>
    <col min="16128" max="16128" width="50" customWidth="1"/>
    <col min="16129" max="16129" width="28.85546875" customWidth="1"/>
  </cols>
  <sheetData>
    <row r="1" spans="1:8" x14ac:dyDescent="0.2">
      <c r="B1" s="94" t="s">
        <v>211</v>
      </c>
      <c r="E1" s="302" t="s">
        <v>630</v>
      </c>
      <c r="F1" s="302"/>
      <c r="G1" s="302"/>
    </row>
    <row r="2" spans="1:8" x14ac:dyDescent="0.2">
      <c r="B2" s="94" t="s">
        <v>480</v>
      </c>
      <c r="C2" s="95"/>
      <c r="E2" s="60" t="s">
        <v>632</v>
      </c>
      <c r="F2" s="302"/>
      <c r="G2" s="302"/>
    </row>
    <row r="3" spans="1:8" x14ac:dyDescent="0.2">
      <c r="C3" s="10"/>
      <c r="F3" t="s">
        <v>75</v>
      </c>
    </row>
    <row r="4" spans="1:8" x14ac:dyDescent="0.2">
      <c r="B4" s="96"/>
      <c r="C4" s="139" t="s">
        <v>261</v>
      </c>
    </row>
    <row r="5" spans="1:8" ht="38.25" x14ac:dyDescent="0.2">
      <c r="A5" s="1" t="s">
        <v>1</v>
      </c>
      <c r="B5" s="2" t="s">
        <v>2</v>
      </c>
      <c r="C5" s="3" t="s">
        <v>555</v>
      </c>
      <c r="D5" s="116" t="s">
        <v>39</v>
      </c>
      <c r="E5" s="117" t="s">
        <v>293</v>
      </c>
      <c r="F5" s="117" t="s">
        <v>40</v>
      </c>
      <c r="G5" s="117" t="s">
        <v>291</v>
      </c>
      <c r="H5" s="117" t="s">
        <v>292</v>
      </c>
    </row>
    <row r="6" spans="1:8" ht="25.5" x14ac:dyDescent="0.2">
      <c r="A6" s="4">
        <v>1</v>
      </c>
      <c r="B6" s="97" t="s">
        <v>42</v>
      </c>
      <c r="C6" s="98">
        <f>SUM(D6:H6)</f>
        <v>247688173</v>
      </c>
      <c r="D6" s="93">
        <f>'18a'!I6</f>
        <v>247688173</v>
      </c>
      <c r="E6" s="5">
        <f>'18b'!I6</f>
        <v>0</v>
      </c>
      <c r="F6" s="5">
        <f>'18c'!I6</f>
        <v>0</v>
      </c>
      <c r="G6" s="5">
        <f>'18d'!I6</f>
        <v>0</v>
      </c>
      <c r="H6" s="5">
        <f>'18e'!I6</f>
        <v>0</v>
      </c>
    </row>
    <row r="7" spans="1:8" ht="25.5" x14ac:dyDescent="0.2">
      <c r="A7" s="4">
        <v>2</v>
      </c>
      <c r="B7" s="97" t="s">
        <v>214</v>
      </c>
      <c r="C7" s="98">
        <f t="shared" ref="C7:C72" si="0">SUM(D7:H7)</f>
        <v>335877768</v>
      </c>
      <c r="D7" s="93">
        <f>'18a'!I7</f>
        <v>335877768</v>
      </c>
      <c r="E7" s="5">
        <f>'18b'!I7</f>
        <v>0</v>
      </c>
      <c r="F7" s="5">
        <f>'18c'!I7</f>
        <v>0</v>
      </c>
      <c r="G7" s="5">
        <f>'18d'!I7</f>
        <v>0</v>
      </c>
      <c r="H7" s="5">
        <f>'18e'!I7</f>
        <v>0</v>
      </c>
    </row>
    <row r="8" spans="1:8" ht="25.5" x14ac:dyDescent="0.2">
      <c r="A8" s="4">
        <v>3</v>
      </c>
      <c r="B8" s="169" t="s">
        <v>284</v>
      </c>
      <c r="C8" s="98">
        <f t="shared" si="0"/>
        <v>72939771</v>
      </c>
      <c r="D8" s="93">
        <f>'18a'!I8</f>
        <v>72939771</v>
      </c>
      <c r="E8" s="5">
        <f>'18b'!I8</f>
        <v>0</v>
      </c>
      <c r="F8" s="5">
        <f>'18c'!I8</f>
        <v>0</v>
      </c>
      <c r="G8" s="5">
        <f>'18d'!I8</f>
        <v>0</v>
      </c>
      <c r="H8" s="5">
        <f>'18e'!I8</f>
        <v>0</v>
      </c>
    </row>
    <row r="9" spans="1:8" ht="18" customHeight="1" x14ac:dyDescent="0.2">
      <c r="A9" s="4">
        <v>4</v>
      </c>
      <c r="B9" s="169" t="s">
        <v>285</v>
      </c>
      <c r="C9" s="170"/>
      <c r="D9" s="93">
        <f>'18a'!I9</f>
        <v>129602217</v>
      </c>
      <c r="E9" s="5">
        <f>'18b'!I9</f>
        <v>0</v>
      </c>
      <c r="F9" s="5">
        <f>'18c'!I9</f>
        <v>0</v>
      </c>
      <c r="G9" s="5">
        <f>'18d'!I9</f>
        <v>0</v>
      </c>
      <c r="H9" s="5">
        <f>'18e'!I9</f>
        <v>0</v>
      </c>
    </row>
    <row r="10" spans="1:8" ht="25.5" x14ac:dyDescent="0.2">
      <c r="A10" s="4">
        <v>5</v>
      </c>
      <c r="B10" s="97" t="s">
        <v>215</v>
      </c>
      <c r="C10" s="98">
        <f t="shared" si="0"/>
        <v>22690136</v>
      </c>
      <c r="D10" s="93">
        <f>'18a'!I10</f>
        <v>22690136</v>
      </c>
      <c r="E10" s="5">
        <f>'18b'!I10</f>
        <v>0</v>
      </c>
      <c r="F10" s="5">
        <f>'18c'!I10</f>
        <v>0</v>
      </c>
      <c r="G10" s="5">
        <f>'18d'!I10</f>
        <v>0</v>
      </c>
      <c r="H10" s="5">
        <f>'18e'!I10</f>
        <v>0</v>
      </c>
    </row>
    <row r="11" spans="1:8" ht="25.5" x14ac:dyDescent="0.2">
      <c r="A11" s="4">
        <v>6</v>
      </c>
      <c r="B11" s="97" t="s">
        <v>216</v>
      </c>
      <c r="C11" s="98">
        <f t="shared" si="0"/>
        <v>0</v>
      </c>
      <c r="D11" s="93">
        <f>'18a'!I11</f>
        <v>0</v>
      </c>
      <c r="E11" s="5">
        <f>'18b'!I11</f>
        <v>0</v>
      </c>
      <c r="F11" s="5">
        <f>'18c'!I11</f>
        <v>0</v>
      </c>
      <c r="G11" s="5">
        <f>'18d'!I11</f>
        <v>0</v>
      </c>
      <c r="H11" s="5">
        <f>'18e'!I11</f>
        <v>0</v>
      </c>
    </row>
    <row r="12" spans="1:8" x14ac:dyDescent="0.2">
      <c r="A12" s="4">
        <v>7</v>
      </c>
      <c r="B12" s="97" t="s">
        <v>217</v>
      </c>
      <c r="C12" s="98">
        <f t="shared" si="0"/>
        <v>0</v>
      </c>
      <c r="D12" s="93">
        <f>'18a'!I12</f>
        <v>0</v>
      </c>
      <c r="E12" s="5">
        <f>'18b'!I12</f>
        <v>0</v>
      </c>
      <c r="F12" s="5">
        <f>'18c'!I12</f>
        <v>0</v>
      </c>
      <c r="G12" s="5">
        <f>'18d'!I12</f>
        <v>0</v>
      </c>
      <c r="H12" s="5">
        <f>'18e'!I12</f>
        <v>0</v>
      </c>
    </row>
    <row r="13" spans="1:8" x14ac:dyDescent="0.2">
      <c r="A13" s="4">
        <v>8</v>
      </c>
      <c r="B13" s="97" t="s">
        <v>43</v>
      </c>
      <c r="C13" s="98">
        <f t="shared" si="0"/>
        <v>808798065</v>
      </c>
      <c r="D13" s="93">
        <f>'18a'!I13</f>
        <v>808798065</v>
      </c>
      <c r="E13" s="5">
        <f>'18b'!I13</f>
        <v>0</v>
      </c>
      <c r="F13" s="5">
        <f>'18c'!I13</f>
        <v>0</v>
      </c>
      <c r="G13" s="5">
        <f>'18d'!I13</f>
        <v>0</v>
      </c>
      <c r="H13" s="5">
        <f>'18e'!I13</f>
        <v>0</v>
      </c>
    </row>
    <row r="14" spans="1:8" s="101" customFormat="1" x14ac:dyDescent="0.2">
      <c r="A14" s="4">
        <v>9</v>
      </c>
      <c r="B14" s="99" t="s">
        <v>218</v>
      </c>
      <c r="C14" s="98">
        <f t="shared" si="0"/>
        <v>0</v>
      </c>
      <c r="D14" s="93">
        <f>'18a'!I14</f>
        <v>0</v>
      </c>
      <c r="E14" s="5">
        <f>'18b'!I14</f>
        <v>0</v>
      </c>
      <c r="F14" s="5">
        <f>'18c'!I14</f>
        <v>0</v>
      </c>
      <c r="G14" s="5">
        <f>'18d'!I14</f>
        <v>0</v>
      </c>
      <c r="H14" s="5">
        <f>'18e'!I14</f>
        <v>0</v>
      </c>
    </row>
    <row r="15" spans="1:8" ht="25.5" x14ac:dyDescent="0.2">
      <c r="A15" s="4">
        <v>10</v>
      </c>
      <c r="B15" s="97" t="s">
        <v>44</v>
      </c>
      <c r="C15" s="98">
        <f t="shared" si="0"/>
        <v>92443900</v>
      </c>
      <c r="D15" s="93">
        <f>'18a'!I15</f>
        <v>40319824</v>
      </c>
      <c r="E15" s="5">
        <f>'18b'!I15</f>
        <v>0</v>
      </c>
      <c r="F15" s="5">
        <f>'18c'!I15</f>
        <v>52124076</v>
      </c>
      <c r="G15" s="5">
        <f>'18d'!I15</f>
        <v>0</v>
      </c>
      <c r="H15" s="5">
        <f>'18e'!I15</f>
        <v>0</v>
      </c>
    </row>
    <row r="16" spans="1:8" x14ac:dyDescent="0.2">
      <c r="A16" s="4">
        <v>11</v>
      </c>
      <c r="B16" s="97" t="s">
        <v>219</v>
      </c>
      <c r="C16" s="98">
        <f t="shared" si="0"/>
        <v>1584946</v>
      </c>
      <c r="D16" s="93">
        <f>'18a'!I16</f>
        <v>1584946</v>
      </c>
      <c r="E16" s="5">
        <f>'18b'!I16</f>
        <v>0</v>
      </c>
      <c r="F16" s="5">
        <f>'18c'!I16</f>
        <v>0</v>
      </c>
      <c r="G16" s="5">
        <f>'18d'!I16</f>
        <v>0</v>
      </c>
      <c r="H16" s="5">
        <f>'18e'!I16</f>
        <v>0</v>
      </c>
    </row>
    <row r="17" spans="1:8" x14ac:dyDescent="0.2">
      <c r="A17" s="4">
        <v>12</v>
      </c>
      <c r="B17" s="97" t="s">
        <v>220</v>
      </c>
      <c r="C17" s="98">
        <f t="shared" si="0"/>
        <v>18999999</v>
      </c>
      <c r="D17" s="93">
        <f>'18a'!I17</f>
        <v>18999999</v>
      </c>
      <c r="E17" s="5">
        <f>'18b'!I17</f>
        <v>0</v>
      </c>
      <c r="F17" s="5">
        <f>'18c'!I17</f>
        <v>0</v>
      </c>
      <c r="G17" s="5">
        <f>'18d'!I17</f>
        <v>0</v>
      </c>
      <c r="H17" s="5">
        <f>'18e'!I17</f>
        <v>0</v>
      </c>
    </row>
    <row r="18" spans="1:8" x14ac:dyDescent="0.2">
      <c r="A18" s="4">
        <v>13</v>
      </c>
      <c r="B18" s="97" t="s">
        <v>221</v>
      </c>
      <c r="C18" s="98">
        <f t="shared" si="0"/>
        <v>16462800</v>
      </c>
      <c r="D18" s="93">
        <f>'18a'!I18</f>
        <v>16462800</v>
      </c>
      <c r="E18" s="5">
        <f>'18b'!I18</f>
        <v>0</v>
      </c>
      <c r="F18" s="5">
        <f>'18c'!I18</f>
        <v>0</v>
      </c>
      <c r="G18" s="5">
        <f>'18d'!I18</f>
        <v>0</v>
      </c>
      <c r="H18" s="5">
        <f>'18e'!I18</f>
        <v>0</v>
      </c>
    </row>
    <row r="19" spans="1:8" x14ac:dyDescent="0.2">
      <c r="A19" s="4">
        <v>14</v>
      </c>
      <c r="B19" s="97" t="s">
        <v>222</v>
      </c>
      <c r="C19" s="98">
        <f t="shared" si="0"/>
        <v>52278927</v>
      </c>
      <c r="D19" s="93">
        <f>'18a'!I19</f>
        <v>154851</v>
      </c>
      <c r="E19" s="5">
        <f>'18b'!I19</f>
        <v>0</v>
      </c>
      <c r="F19" s="5">
        <f>'18c'!I19</f>
        <v>52124076</v>
      </c>
      <c r="G19" s="5">
        <f>'18d'!I19</f>
        <v>0</v>
      </c>
      <c r="H19" s="5">
        <f>'18e'!I19</f>
        <v>0</v>
      </c>
    </row>
    <row r="20" spans="1:8" x14ac:dyDescent="0.2">
      <c r="A20" s="4">
        <v>15</v>
      </c>
      <c r="B20" s="97" t="s">
        <v>223</v>
      </c>
      <c r="C20" s="98">
        <f t="shared" si="0"/>
        <v>3117228</v>
      </c>
      <c r="D20" s="93">
        <f>'18a'!I20</f>
        <v>3117228</v>
      </c>
      <c r="E20" s="5">
        <f>'18b'!I20</f>
        <v>0</v>
      </c>
      <c r="F20" s="5">
        <f>'18c'!I20</f>
        <v>0</v>
      </c>
      <c r="G20" s="5">
        <f>'18d'!I20</f>
        <v>0</v>
      </c>
      <c r="H20" s="5">
        <f>'18e'!I20</f>
        <v>0</v>
      </c>
    </row>
    <row r="21" spans="1:8" ht="25.5" x14ac:dyDescent="0.2">
      <c r="A21" s="4">
        <v>16</v>
      </c>
      <c r="B21" s="102" t="s">
        <v>45</v>
      </c>
      <c r="C21" s="98">
        <f t="shared" si="0"/>
        <v>901241965</v>
      </c>
      <c r="D21" s="93">
        <f>'18a'!I21</f>
        <v>849117889</v>
      </c>
      <c r="E21" s="5">
        <f>'18b'!I21</f>
        <v>0</v>
      </c>
      <c r="F21" s="5">
        <f>'18c'!I21</f>
        <v>52124076</v>
      </c>
      <c r="G21" s="5">
        <f>'18d'!I21</f>
        <v>0</v>
      </c>
      <c r="H21" s="5">
        <f>'18e'!I21</f>
        <v>0</v>
      </c>
    </row>
    <row r="22" spans="1:8" x14ac:dyDescent="0.2">
      <c r="A22" s="4">
        <v>17</v>
      </c>
      <c r="B22" s="97" t="s">
        <v>46</v>
      </c>
      <c r="C22" s="98">
        <f t="shared" si="0"/>
        <v>0</v>
      </c>
      <c r="D22" s="93">
        <f>'18a'!I22</f>
        <v>0</v>
      </c>
      <c r="E22" s="5">
        <f>'18b'!I22</f>
        <v>0</v>
      </c>
      <c r="F22" s="5">
        <f>'18c'!I22</f>
        <v>0</v>
      </c>
      <c r="G22" s="5">
        <f>'18d'!I22</f>
        <v>0</v>
      </c>
      <c r="H22" s="5">
        <f>'18e'!I22</f>
        <v>0</v>
      </c>
    </row>
    <row r="23" spans="1:8" x14ac:dyDescent="0.2">
      <c r="A23" s="4">
        <v>18</v>
      </c>
      <c r="B23" s="97" t="s">
        <v>224</v>
      </c>
      <c r="C23" s="98">
        <f t="shared" si="0"/>
        <v>0</v>
      </c>
      <c r="D23" s="93">
        <f>'18a'!I23</f>
        <v>0</v>
      </c>
      <c r="E23" s="5">
        <f>'18b'!I23</f>
        <v>0</v>
      </c>
      <c r="F23" s="5">
        <f>'18c'!I23</f>
        <v>0</v>
      </c>
      <c r="G23" s="5">
        <f>'18d'!I23</f>
        <v>0</v>
      </c>
      <c r="H23" s="5">
        <f>'18e'!I23</f>
        <v>0</v>
      </c>
    </row>
    <row r="24" spans="1:8" x14ac:dyDescent="0.2">
      <c r="A24" s="4">
        <v>19</v>
      </c>
      <c r="B24" s="97" t="s">
        <v>225</v>
      </c>
      <c r="C24" s="98">
        <f t="shared" si="0"/>
        <v>59522518</v>
      </c>
      <c r="D24" s="93">
        <f>'18a'!I24</f>
        <v>57796216</v>
      </c>
      <c r="E24" s="5">
        <f>'18b'!I24</f>
        <v>0</v>
      </c>
      <c r="F24" s="5">
        <f>'18c'!I24</f>
        <v>1726302</v>
      </c>
      <c r="G24" s="5">
        <f>'18d'!I24</f>
        <v>0</v>
      </c>
      <c r="H24" s="5">
        <f>'18e'!I24</f>
        <v>0</v>
      </c>
    </row>
    <row r="25" spans="1:8" x14ac:dyDescent="0.2">
      <c r="A25" s="4">
        <v>20</v>
      </c>
      <c r="B25" s="97" t="s">
        <v>226</v>
      </c>
      <c r="C25" s="98">
        <f t="shared" si="0"/>
        <v>9845149</v>
      </c>
      <c r="D25" s="93">
        <f>'18a'!I25</f>
        <v>9845149</v>
      </c>
      <c r="E25" s="5">
        <f>'18b'!I25</f>
        <v>0</v>
      </c>
      <c r="F25" s="5">
        <f>'18c'!I25</f>
        <v>0</v>
      </c>
      <c r="G25" s="5">
        <f>'18d'!I25</f>
        <v>0</v>
      </c>
      <c r="H25" s="5">
        <f>'18e'!I25</f>
        <v>0</v>
      </c>
    </row>
    <row r="26" spans="1:8" x14ac:dyDescent="0.2">
      <c r="A26" s="4">
        <v>21</v>
      </c>
      <c r="B26" s="97" t="s">
        <v>227</v>
      </c>
      <c r="C26" s="98">
        <f t="shared" si="0"/>
        <v>47951067</v>
      </c>
      <c r="D26" s="93">
        <f>'18a'!I26</f>
        <v>47951067</v>
      </c>
      <c r="E26" s="5">
        <f>'18b'!I26</f>
        <v>0</v>
      </c>
      <c r="F26" s="5">
        <f>'18c'!I26</f>
        <v>0</v>
      </c>
      <c r="G26" s="5">
        <f>'18d'!I26</f>
        <v>0</v>
      </c>
      <c r="H26" s="5">
        <f>'18e'!I26</f>
        <v>0</v>
      </c>
    </row>
    <row r="27" spans="1:8" x14ac:dyDescent="0.2">
      <c r="A27" s="4">
        <v>22</v>
      </c>
      <c r="B27" s="97" t="s">
        <v>228</v>
      </c>
      <c r="C27" s="98">
        <f t="shared" si="0"/>
        <v>1726302</v>
      </c>
      <c r="D27" s="93">
        <f>'18a'!I27</f>
        <v>0</v>
      </c>
      <c r="E27" s="5">
        <f>'18b'!I27</f>
        <v>0</v>
      </c>
      <c r="F27" s="5">
        <f>'18c'!I27</f>
        <v>1726302</v>
      </c>
      <c r="G27" s="5">
        <f>'18d'!I27</f>
        <v>0</v>
      </c>
      <c r="H27" s="5">
        <f>'18e'!I27</f>
        <v>0</v>
      </c>
    </row>
    <row r="28" spans="1:8" x14ac:dyDescent="0.2">
      <c r="A28" s="4">
        <v>23</v>
      </c>
      <c r="B28" s="104" t="s">
        <v>229</v>
      </c>
      <c r="C28" s="98">
        <f t="shared" si="0"/>
        <v>0</v>
      </c>
      <c r="D28" s="93">
        <f>'18a'!I28</f>
        <v>0</v>
      </c>
      <c r="E28" s="5">
        <f>'18b'!I28</f>
        <v>0</v>
      </c>
      <c r="F28" s="5">
        <f>'18c'!I28</f>
        <v>0</v>
      </c>
      <c r="G28" s="5">
        <f>'18d'!I28</f>
        <v>0</v>
      </c>
      <c r="H28" s="5">
        <f>'18e'!I28</f>
        <v>0</v>
      </c>
    </row>
    <row r="29" spans="1:8" ht="25.5" x14ac:dyDescent="0.2">
      <c r="A29" s="4">
        <v>24</v>
      </c>
      <c r="B29" s="102" t="s">
        <v>47</v>
      </c>
      <c r="C29" s="98">
        <f t="shared" si="0"/>
        <v>59522518</v>
      </c>
      <c r="D29" s="93">
        <f>'18a'!I29</f>
        <v>57796216</v>
      </c>
      <c r="E29" s="5">
        <f>'18b'!I29</f>
        <v>0</v>
      </c>
      <c r="F29" s="5">
        <f>'18c'!I29</f>
        <v>1726302</v>
      </c>
      <c r="G29" s="5">
        <f>'18d'!I29</f>
        <v>0</v>
      </c>
      <c r="H29" s="5">
        <f>'18e'!I29</f>
        <v>0</v>
      </c>
    </row>
    <row r="30" spans="1:8" x14ac:dyDescent="0.2">
      <c r="A30" s="4">
        <v>25</v>
      </c>
      <c r="B30" s="97" t="s">
        <v>48</v>
      </c>
      <c r="C30" s="98">
        <f t="shared" si="0"/>
        <v>125000000</v>
      </c>
      <c r="D30" s="93">
        <f>'18a'!I30</f>
        <v>125000000</v>
      </c>
      <c r="E30" s="5">
        <f>'18b'!I30</f>
        <v>0</v>
      </c>
      <c r="F30" s="5">
        <f>'18c'!I30</f>
        <v>0</v>
      </c>
      <c r="G30" s="5">
        <f>'18d'!I30</f>
        <v>0</v>
      </c>
      <c r="H30" s="5">
        <f>'18e'!I30</f>
        <v>0</v>
      </c>
    </row>
    <row r="31" spans="1:8" x14ac:dyDescent="0.2">
      <c r="A31" s="4">
        <v>26</v>
      </c>
      <c r="B31" s="97" t="s">
        <v>49</v>
      </c>
      <c r="C31" s="98">
        <f t="shared" si="0"/>
        <v>120000000</v>
      </c>
      <c r="D31" s="93">
        <f>'18a'!I31</f>
        <v>120000000</v>
      </c>
      <c r="E31" s="5">
        <f>'18b'!I31</f>
        <v>0</v>
      </c>
      <c r="F31" s="5">
        <f>'18c'!I31</f>
        <v>0</v>
      </c>
      <c r="G31" s="5">
        <f>'18d'!I31</f>
        <v>0</v>
      </c>
      <c r="H31" s="5">
        <f>'18e'!I31</f>
        <v>0</v>
      </c>
    </row>
    <row r="32" spans="1:8" ht="16.5" customHeight="1" x14ac:dyDescent="0.2">
      <c r="A32" s="4">
        <v>27</v>
      </c>
      <c r="B32" s="97" t="s">
        <v>50</v>
      </c>
      <c r="C32" s="98">
        <f t="shared" si="0"/>
        <v>0</v>
      </c>
      <c r="D32" s="93">
        <f>'18a'!I32</f>
        <v>0</v>
      </c>
      <c r="E32" s="5">
        <f>'18b'!I32</f>
        <v>0</v>
      </c>
      <c r="F32" s="5">
        <f>'18c'!I32</f>
        <v>0</v>
      </c>
      <c r="G32" s="5">
        <f>'18d'!I32</f>
        <v>0</v>
      </c>
      <c r="H32" s="5">
        <f>'18e'!I32</f>
        <v>0</v>
      </c>
    </row>
    <row r="33" spans="1:8" ht="16.5" customHeight="1" x14ac:dyDescent="0.2">
      <c r="A33" s="4">
        <v>28</v>
      </c>
      <c r="B33" s="396" t="s">
        <v>481</v>
      </c>
      <c r="C33" s="98">
        <f t="shared" si="0"/>
        <v>5000000</v>
      </c>
      <c r="D33" s="93">
        <f>'18a'!I33</f>
        <v>5000000</v>
      </c>
      <c r="E33" s="5">
        <f>'18b'!I33</f>
        <v>0</v>
      </c>
      <c r="F33" s="5">
        <f>'18c'!I33</f>
        <v>0</v>
      </c>
      <c r="G33" s="5">
        <f>'18d'!I33</f>
        <v>0</v>
      </c>
      <c r="H33" s="5">
        <f>'18e'!I33</f>
        <v>0</v>
      </c>
    </row>
    <row r="34" spans="1:8" ht="18.75" customHeight="1" x14ac:dyDescent="0.2">
      <c r="A34" s="4">
        <v>29</v>
      </c>
      <c r="B34" s="97" t="s">
        <v>51</v>
      </c>
      <c r="C34" s="98">
        <f t="shared" si="0"/>
        <v>375000000</v>
      </c>
      <c r="D34" s="93">
        <f>'18a'!I34</f>
        <v>375000000</v>
      </c>
      <c r="E34" s="5">
        <f>'18b'!I34</f>
        <v>0</v>
      </c>
      <c r="F34" s="5">
        <f>'18c'!I34</f>
        <v>0</v>
      </c>
      <c r="G34" s="5">
        <f>'18d'!I34</f>
        <v>0</v>
      </c>
      <c r="H34" s="5">
        <f>'18e'!I34</f>
        <v>0</v>
      </c>
    </row>
    <row r="35" spans="1:8" x14ac:dyDescent="0.2">
      <c r="A35" s="4">
        <v>30</v>
      </c>
      <c r="B35" s="97" t="s">
        <v>230</v>
      </c>
      <c r="C35" s="98">
        <f t="shared" si="0"/>
        <v>0</v>
      </c>
      <c r="D35" s="93">
        <f>'18a'!I35</f>
        <v>0</v>
      </c>
      <c r="E35" s="5">
        <f>'18b'!I35</f>
        <v>0</v>
      </c>
      <c r="F35" s="5">
        <f>'18c'!I35</f>
        <v>0</v>
      </c>
      <c r="G35" s="5">
        <f>'18d'!I35</f>
        <v>0</v>
      </c>
      <c r="H35" s="5">
        <f>'18e'!I35</f>
        <v>0</v>
      </c>
    </row>
    <row r="36" spans="1:8" ht="25.5" x14ac:dyDescent="0.2">
      <c r="A36" s="4">
        <v>31</v>
      </c>
      <c r="B36" s="97" t="s">
        <v>231</v>
      </c>
      <c r="C36" s="98">
        <f t="shared" si="0"/>
        <v>0</v>
      </c>
      <c r="D36" s="93">
        <f>'18a'!I36</f>
        <v>0</v>
      </c>
      <c r="E36" s="5">
        <f>'18b'!I36</f>
        <v>0</v>
      </c>
      <c r="F36" s="5">
        <f>'18c'!I36</f>
        <v>0</v>
      </c>
      <c r="G36" s="5">
        <f>'18d'!I36</f>
        <v>0</v>
      </c>
      <c r="H36" s="5">
        <f>'18e'!I36</f>
        <v>0</v>
      </c>
    </row>
    <row r="37" spans="1:8" x14ac:dyDescent="0.2">
      <c r="A37" s="4">
        <v>32</v>
      </c>
      <c r="B37" s="97" t="s">
        <v>52</v>
      </c>
      <c r="C37" s="98">
        <f t="shared" si="0"/>
        <v>375000000</v>
      </c>
      <c r="D37" s="93">
        <f>'18a'!I37</f>
        <v>375000000</v>
      </c>
      <c r="E37" s="5">
        <f>'18b'!I37</f>
        <v>0</v>
      </c>
      <c r="F37" s="5">
        <f>'18c'!I37</f>
        <v>0</v>
      </c>
      <c r="G37" s="5">
        <f>'18d'!I37</f>
        <v>0</v>
      </c>
      <c r="H37" s="5">
        <f>'18e'!I37</f>
        <v>0</v>
      </c>
    </row>
    <row r="38" spans="1:8" x14ac:dyDescent="0.2">
      <c r="A38" s="4">
        <v>33</v>
      </c>
      <c r="B38" s="97" t="s">
        <v>53</v>
      </c>
      <c r="C38" s="98">
        <f t="shared" si="0"/>
        <v>0</v>
      </c>
      <c r="D38" s="93">
        <f>'18a'!I38</f>
        <v>0</v>
      </c>
      <c r="E38" s="5">
        <f>'18b'!I38</f>
        <v>0</v>
      </c>
      <c r="F38" s="5">
        <f>'18c'!I38</f>
        <v>0</v>
      </c>
      <c r="G38" s="5">
        <f>'18d'!I38</f>
        <v>0</v>
      </c>
      <c r="H38" s="5">
        <f>'18e'!I38</f>
        <v>0</v>
      </c>
    </row>
    <row r="39" spans="1:8" ht="51" x14ac:dyDescent="0.2">
      <c r="A39" s="4">
        <v>34</v>
      </c>
      <c r="B39" s="97" t="s">
        <v>232</v>
      </c>
      <c r="C39" s="98">
        <f t="shared" si="0"/>
        <v>0</v>
      </c>
      <c r="D39" s="93">
        <f>'18a'!I39</f>
        <v>0</v>
      </c>
      <c r="E39" s="5">
        <f>'18b'!I39</f>
        <v>0</v>
      </c>
      <c r="F39" s="5">
        <f>'18c'!I39</f>
        <v>0</v>
      </c>
      <c r="G39" s="5">
        <f>'18d'!I39</f>
        <v>0</v>
      </c>
      <c r="H39" s="5">
        <f>'18e'!I39</f>
        <v>0</v>
      </c>
    </row>
    <row r="40" spans="1:8" x14ac:dyDescent="0.2">
      <c r="A40" s="4">
        <v>35</v>
      </c>
      <c r="B40" s="97" t="s">
        <v>233</v>
      </c>
      <c r="C40" s="98">
        <f t="shared" si="0"/>
        <v>0</v>
      </c>
      <c r="D40" s="93">
        <f>'18a'!I40</f>
        <v>0</v>
      </c>
      <c r="E40" s="5">
        <f>'18b'!I40</f>
        <v>0</v>
      </c>
      <c r="F40" s="5">
        <f>'18c'!I40</f>
        <v>0</v>
      </c>
      <c r="G40" s="5">
        <f>'18d'!I40</f>
        <v>0</v>
      </c>
      <c r="H40" s="5">
        <f>'18e'!I40</f>
        <v>0</v>
      </c>
    </row>
    <row r="41" spans="1:8" x14ac:dyDescent="0.2">
      <c r="A41" s="4">
        <v>36</v>
      </c>
      <c r="B41" s="102" t="s">
        <v>54</v>
      </c>
      <c r="C41" s="98">
        <f t="shared" si="0"/>
        <v>500000000</v>
      </c>
      <c r="D41" s="93">
        <f>'18a'!I41</f>
        <v>500000000</v>
      </c>
      <c r="E41" s="5">
        <f>'18b'!I41</f>
        <v>0</v>
      </c>
      <c r="F41" s="5">
        <f>'18c'!I41</f>
        <v>0</v>
      </c>
      <c r="G41" s="5">
        <f>'18d'!I41</f>
        <v>0</v>
      </c>
      <c r="H41" s="5">
        <f>'18e'!I41</f>
        <v>0</v>
      </c>
    </row>
    <row r="42" spans="1:8" x14ac:dyDescent="0.2">
      <c r="A42" s="4">
        <v>37</v>
      </c>
      <c r="B42" s="99" t="s">
        <v>234</v>
      </c>
      <c r="C42" s="98">
        <f t="shared" si="0"/>
        <v>0</v>
      </c>
      <c r="D42" s="93">
        <f>'18a'!I42</f>
        <v>0</v>
      </c>
      <c r="E42" s="5">
        <f>'18b'!I42</f>
        <v>0</v>
      </c>
      <c r="F42" s="5">
        <f>'18c'!I42</f>
        <v>0</v>
      </c>
      <c r="G42" s="5">
        <f>'18d'!I42</f>
        <v>0</v>
      </c>
      <c r="H42" s="5">
        <f>'18e'!I42</f>
        <v>0</v>
      </c>
    </row>
    <row r="43" spans="1:8" x14ac:dyDescent="0.2">
      <c r="A43" s="4">
        <v>38</v>
      </c>
      <c r="B43" s="106" t="s">
        <v>55</v>
      </c>
      <c r="C43" s="98">
        <f t="shared" si="0"/>
        <v>17417390</v>
      </c>
      <c r="D43" s="93">
        <f>'18a'!I43</f>
        <v>0</v>
      </c>
      <c r="E43" s="5">
        <f>'18b'!I43</f>
        <v>360000</v>
      </c>
      <c r="F43" s="5">
        <f>'18c'!I43</f>
        <v>2200000</v>
      </c>
      <c r="G43" s="5">
        <f>'18d'!I43</f>
        <v>1270000</v>
      </c>
      <c r="H43" s="5">
        <f>'18e'!I43</f>
        <v>13587390</v>
      </c>
    </row>
    <row r="44" spans="1:8" x14ac:dyDescent="0.2">
      <c r="A44" s="4">
        <v>39</v>
      </c>
      <c r="B44" s="106" t="s">
        <v>235</v>
      </c>
      <c r="C44" s="98">
        <f t="shared" si="0"/>
        <v>11190930</v>
      </c>
      <c r="D44" s="93">
        <f>'18a'!I44</f>
        <v>0</v>
      </c>
      <c r="E44" s="5">
        <f>'18b'!I44</f>
        <v>0</v>
      </c>
      <c r="F44" s="5">
        <f>'18c'!I44</f>
        <v>0</v>
      </c>
      <c r="G44" s="5">
        <f>'18d'!I44</f>
        <v>0</v>
      </c>
      <c r="H44" s="5">
        <f>'18e'!I44</f>
        <v>11190930</v>
      </c>
    </row>
    <row r="45" spans="1:8" x14ac:dyDescent="0.2">
      <c r="A45" s="4">
        <v>40</v>
      </c>
      <c r="B45" s="106" t="s">
        <v>56</v>
      </c>
      <c r="C45" s="98">
        <f t="shared" si="0"/>
        <v>0</v>
      </c>
      <c r="D45" s="93">
        <f>'18a'!I45</f>
        <v>0</v>
      </c>
      <c r="E45" s="5">
        <f>'18b'!I45</f>
        <v>0</v>
      </c>
      <c r="F45" s="5">
        <f>'18c'!I45</f>
        <v>0</v>
      </c>
      <c r="G45" s="5">
        <f>'18d'!I45</f>
        <v>0</v>
      </c>
      <c r="H45" s="5">
        <f>'18e'!I45</f>
        <v>0</v>
      </c>
    </row>
    <row r="46" spans="1:8" x14ac:dyDescent="0.2">
      <c r="A46" s="4">
        <v>41</v>
      </c>
      <c r="B46" s="106" t="s">
        <v>236</v>
      </c>
      <c r="C46" s="98">
        <f t="shared" si="0"/>
        <v>2396460</v>
      </c>
      <c r="D46" s="93">
        <f>'18a'!I46</f>
        <v>0</v>
      </c>
      <c r="E46" s="5">
        <f>'18b'!I46</f>
        <v>0</v>
      </c>
      <c r="F46" s="5">
        <f>'18c'!I46</f>
        <v>0</v>
      </c>
      <c r="G46" s="5">
        <f>'18d'!I46</f>
        <v>0</v>
      </c>
      <c r="H46" s="5">
        <f>'18e'!I46</f>
        <v>2396460</v>
      </c>
    </row>
    <row r="47" spans="1:8" x14ac:dyDescent="0.2">
      <c r="A47" s="4">
        <v>42</v>
      </c>
      <c r="B47" s="106" t="s">
        <v>237</v>
      </c>
      <c r="C47" s="98">
        <f t="shared" si="0"/>
        <v>3830000</v>
      </c>
      <c r="D47" s="93">
        <f>'18a'!I47</f>
        <v>0</v>
      </c>
      <c r="E47" s="5">
        <f>'18b'!I47</f>
        <v>360000</v>
      </c>
      <c r="F47" s="5">
        <f>'18c'!I47</f>
        <v>2200000</v>
      </c>
      <c r="G47" s="5">
        <f>'18d'!I47</f>
        <v>1270000</v>
      </c>
      <c r="H47" s="5">
        <f>'18e'!I47</f>
        <v>0</v>
      </c>
    </row>
    <row r="48" spans="1:8" x14ac:dyDescent="0.2">
      <c r="A48" s="4">
        <v>43</v>
      </c>
      <c r="B48" s="97" t="s">
        <v>57</v>
      </c>
      <c r="C48" s="98">
        <f t="shared" si="0"/>
        <v>13175000</v>
      </c>
      <c r="D48" s="93">
        <f>'18a'!I48</f>
        <v>4900000</v>
      </c>
      <c r="E48" s="5">
        <f>'18b'!I48</f>
        <v>3500000</v>
      </c>
      <c r="F48" s="5">
        <f>'18c'!I48</f>
        <v>4775000</v>
      </c>
      <c r="G48" s="5">
        <f>'18d'!I48</f>
        <v>0</v>
      </c>
      <c r="H48" s="5">
        <f>'18e'!I48</f>
        <v>0</v>
      </c>
    </row>
    <row r="49" spans="1:8" x14ac:dyDescent="0.2">
      <c r="A49" s="4">
        <v>44</v>
      </c>
      <c r="B49" s="97" t="s">
        <v>58</v>
      </c>
      <c r="C49" s="98">
        <f t="shared" si="0"/>
        <v>8900000</v>
      </c>
      <c r="D49" s="93">
        <f>'18a'!I49</f>
        <v>4900000</v>
      </c>
      <c r="E49" s="5">
        <f>'18b'!I49</f>
        <v>3500000</v>
      </c>
      <c r="F49" s="5">
        <f>'18c'!I49</f>
        <v>500000</v>
      </c>
      <c r="G49" s="5">
        <f>'18d'!I49</f>
        <v>0</v>
      </c>
      <c r="H49" s="5">
        <f>'18e'!I49</f>
        <v>0</v>
      </c>
    </row>
    <row r="50" spans="1:8" x14ac:dyDescent="0.2">
      <c r="A50" s="4">
        <v>45</v>
      </c>
      <c r="B50" s="97" t="s">
        <v>59</v>
      </c>
      <c r="C50" s="98">
        <f t="shared" si="0"/>
        <v>4275000</v>
      </c>
      <c r="D50" s="93">
        <f>'18a'!I50</f>
        <v>0</v>
      </c>
      <c r="E50" s="5">
        <f>'18b'!I50</f>
        <v>0</v>
      </c>
      <c r="F50" s="5">
        <f>'18c'!I50</f>
        <v>4275000</v>
      </c>
      <c r="G50" s="5">
        <f>'18d'!I50</f>
        <v>0</v>
      </c>
      <c r="H50" s="5">
        <f>'18e'!I50</f>
        <v>0</v>
      </c>
    </row>
    <row r="51" spans="1:8" x14ac:dyDescent="0.2">
      <c r="A51" s="4">
        <v>46</v>
      </c>
      <c r="B51" s="97" t="s">
        <v>238</v>
      </c>
      <c r="C51" s="98">
        <f t="shared" si="0"/>
        <v>12500000</v>
      </c>
      <c r="D51" s="93">
        <f>'18a'!I51</f>
        <v>12500000</v>
      </c>
      <c r="E51" s="5">
        <f>'18b'!I51</f>
        <v>0</v>
      </c>
      <c r="F51" s="5">
        <f>'18c'!I51</f>
        <v>0</v>
      </c>
      <c r="G51" s="5">
        <f>'18d'!I51</f>
        <v>0</v>
      </c>
      <c r="H51" s="5">
        <f>'18e'!I51</f>
        <v>0</v>
      </c>
    </row>
    <row r="52" spans="1:8" ht="25.5" x14ac:dyDescent="0.2">
      <c r="A52" s="4">
        <v>47</v>
      </c>
      <c r="B52" s="97" t="s">
        <v>239</v>
      </c>
      <c r="C52" s="98">
        <f t="shared" si="0"/>
        <v>0</v>
      </c>
      <c r="D52" s="93">
        <f>'18a'!I52</f>
        <v>0</v>
      </c>
      <c r="E52" s="5">
        <f>'18b'!I52</f>
        <v>0</v>
      </c>
      <c r="F52" s="5">
        <f>'18c'!I52</f>
        <v>0</v>
      </c>
      <c r="G52" s="5">
        <f>'18d'!I52</f>
        <v>0</v>
      </c>
      <c r="H52" s="5">
        <f>'18e'!I52</f>
        <v>0</v>
      </c>
    </row>
    <row r="53" spans="1:8" ht="25.5" x14ac:dyDescent="0.2">
      <c r="A53" s="4">
        <v>48</v>
      </c>
      <c r="B53" s="97" t="s">
        <v>60</v>
      </c>
      <c r="C53" s="98">
        <f t="shared" si="0"/>
        <v>0</v>
      </c>
      <c r="D53" s="93">
        <f>'18a'!I53</f>
        <v>0</v>
      </c>
      <c r="E53" s="5">
        <f>'18b'!I53</f>
        <v>0</v>
      </c>
      <c r="F53" s="5">
        <f>'18c'!I53</f>
        <v>0</v>
      </c>
      <c r="G53" s="5">
        <f>'18d'!I53</f>
        <v>0</v>
      </c>
      <c r="H53" s="5">
        <f>'18e'!I53</f>
        <v>0</v>
      </c>
    </row>
    <row r="54" spans="1:8" x14ac:dyDescent="0.2">
      <c r="A54" s="4">
        <v>49</v>
      </c>
      <c r="B54" s="97" t="s">
        <v>240</v>
      </c>
      <c r="C54" s="98">
        <f t="shared" si="0"/>
        <v>12500000</v>
      </c>
      <c r="D54" s="93">
        <f>'18a'!I54</f>
        <v>12500000</v>
      </c>
      <c r="E54" s="5">
        <f>'18b'!I54</f>
        <v>0</v>
      </c>
      <c r="F54" s="5">
        <f>'18c'!I54</f>
        <v>0</v>
      </c>
      <c r="G54" s="5">
        <f>'18d'!I54</f>
        <v>0</v>
      </c>
      <c r="H54" s="5">
        <f>'18e'!I54</f>
        <v>0</v>
      </c>
    </row>
    <row r="55" spans="1:8" x14ac:dyDescent="0.2">
      <c r="A55" s="4">
        <v>50</v>
      </c>
      <c r="B55" s="97" t="s">
        <v>61</v>
      </c>
      <c r="C55" s="98">
        <f t="shared" si="0"/>
        <v>0</v>
      </c>
      <c r="D55" s="93">
        <f>'18a'!I55</f>
        <v>0</v>
      </c>
      <c r="E55" s="5">
        <f>'18b'!I55</f>
        <v>0</v>
      </c>
      <c r="F55" s="5">
        <f>'18c'!I55</f>
        <v>0</v>
      </c>
      <c r="G55" s="5">
        <f>'18d'!I55</f>
        <v>0</v>
      </c>
      <c r="H55" s="5">
        <f>'18e'!I55</f>
        <v>0</v>
      </c>
    </row>
    <row r="56" spans="1:8" x14ac:dyDescent="0.2">
      <c r="A56" s="4">
        <v>51</v>
      </c>
      <c r="B56" s="97" t="s">
        <v>241</v>
      </c>
      <c r="C56" s="98">
        <f t="shared" si="0"/>
        <v>3589810</v>
      </c>
      <c r="D56" s="93">
        <f>'18a'!I56</f>
        <v>0</v>
      </c>
      <c r="E56" s="5">
        <f>'18b'!I56</f>
        <v>0</v>
      </c>
      <c r="F56" s="5">
        <f>'18c'!I56</f>
        <v>0</v>
      </c>
      <c r="G56" s="5">
        <f>'18d'!I56</f>
        <v>0</v>
      </c>
      <c r="H56" s="5">
        <f>'18e'!I56</f>
        <v>3589810</v>
      </c>
    </row>
    <row r="57" spans="1:8" x14ac:dyDescent="0.2">
      <c r="A57" s="4">
        <v>52</v>
      </c>
      <c r="B57" s="97" t="s">
        <v>242</v>
      </c>
      <c r="C57" s="98">
        <f t="shared" si="0"/>
        <v>11219094</v>
      </c>
      <c r="D57" s="93">
        <f>'18a'!I57</f>
        <v>4698000</v>
      </c>
      <c r="E57" s="5">
        <f>'18b'!I57</f>
        <v>0</v>
      </c>
      <c r="F57" s="5">
        <f>'18c'!I57</f>
        <v>1883250</v>
      </c>
      <c r="G57" s="5">
        <f>'18d'!I57</f>
        <v>0</v>
      </c>
      <c r="H57" s="5">
        <f>'18e'!I57</f>
        <v>4637844</v>
      </c>
    </row>
    <row r="58" spans="1:8" x14ac:dyDescent="0.2">
      <c r="A58" s="4">
        <v>53</v>
      </c>
      <c r="B58" s="97" t="s">
        <v>62</v>
      </c>
      <c r="C58" s="98">
        <f t="shared" si="0"/>
        <v>0</v>
      </c>
      <c r="D58" s="93">
        <f>'18a'!I58</f>
        <v>0</v>
      </c>
      <c r="E58" s="5">
        <f>'18b'!I58</f>
        <v>0</v>
      </c>
      <c r="F58" s="5">
        <f>'18c'!I58</f>
        <v>0</v>
      </c>
      <c r="G58" s="5">
        <f>'18d'!I58</f>
        <v>0</v>
      </c>
      <c r="H58" s="5">
        <f>'18e'!I58</f>
        <v>0</v>
      </c>
    </row>
    <row r="59" spans="1:8" ht="25.5" x14ac:dyDescent="0.2">
      <c r="A59" s="4">
        <v>54</v>
      </c>
      <c r="B59" s="97" t="s">
        <v>243</v>
      </c>
      <c r="C59" s="98">
        <f t="shared" si="0"/>
        <v>0</v>
      </c>
      <c r="D59" s="93">
        <f>'18a'!I59</f>
        <v>0</v>
      </c>
      <c r="E59" s="5">
        <f>'18b'!I59</f>
        <v>0</v>
      </c>
      <c r="F59" s="5">
        <f>'18c'!I59</f>
        <v>0</v>
      </c>
      <c r="G59" s="5">
        <f>'18d'!I59</f>
        <v>0</v>
      </c>
      <c r="H59" s="5">
        <f>'18e'!I59</f>
        <v>0</v>
      </c>
    </row>
    <row r="60" spans="1:8" x14ac:dyDescent="0.2">
      <c r="A60" s="4">
        <v>55</v>
      </c>
      <c r="B60" s="97" t="s">
        <v>244</v>
      </c>
      <c r="C60" s="98">
        <f t="shared" si="0"/>
        <v>0</v>
      </c>
      <c r="D60" s="93">
        <f>'18a'!I60</f>
        <v>0</v>
      </c>
      <c r="E60" s="5">
        <f>'18b'!I60</f>
        <v>0</v>
      </c>
      <c r="F60" s="5">
        <f>'18c'!I60</f>
        <v>0</v>
      </c>
      <c r="G60" s="5">
        <f>'18d'!I60</f>
        <v>0</v>
      </c>
      <c r="H60" s="5">
        <f>'18e'!I60</f>
        <v>0</v>
      </c>
    </row>
    <row r="61" spans="1:8" x14ac:dyDescent="0.2">
      <c r="A61" s="4">
        <v>56</v>
      </c>
      <c r="B61" s="97" t="s">
        <v>63</v>
      </c>
      <c r="C61" s="98">
        <f t="shared" si="0"/>
        <v>0</v>
      </c>
      <c r="D61" s="93">
        <f>'18a'!I61</f>
        <v>0</v>
      </c>
      <c r="E61" s="5">
        <f>'18b'!I61</f>
        <v>0</v>
      </c>
      <c r="F61" s="5">
        <f>'18c'!I61</f>
        <v>0</v>
      </c>
      <c r="G61" s="5">
        <f>'18d'!I61</f>
        <v>0</v>
      </c>
      <c r="H61" s="5">
        <f>'18e'!I61</f>
        <v>0</v>
      </c>
    </row>
    <row r="62" spans="1:8" x14ac:dyDescent="0.2">
      <c r="A62" s="4">
        <v>57</v>
      </c>
      <c r="B62" s="97" t="s">
        <v>245</v>
      </c>
      <c r="C62" s="98">
        <f t="shared" si="0"/>
        <v>5474550</v>
      </c>
      <c r="D62" s="93">
        <f>'18a'!I62</f>
        <v>5000000</v>
      </c>
      <c r="E62" s="5">
        <f>'18b'!I62</f>
        <v>0</v>
      </c>
      <c r="F62" s="5">
        <f>'18c'!I62</f>
        <v>474550</v>
      </c>
      <c r="G62" s="5">
        <f>'18d'!I62</f>
        <v>0</v>
      </c>
      <c r="H62" s="5">
        <f>'18e'!I62</f>
        <v>0</v>
      </c>
    </row>
    <row r="63" spans="1:8" x14ac:dyDescent="0.2">
      <c r="A63" s="4">
        <v>58</v>
      </c>
      <c r="B63" s="102" t="s">
        <v>64</v>
      </c>
      <c r="C63" s="98">
        <f t="shared" si="0"/>
        <v>63375844</v>
      </c>
      <c r="D63" s="93">
        <f>'18a'!I63</f>
        <v>27098000</v>
      </c>
      <c r="E63" s="5">
        <f>'18b'!I63</f>
        <v>3860000</v>
      </c>
      <c r="F63" s="5">
        <f>'18c'!I63</f>
        <v>9332800</v>
      </c>
      <c r="G63" s="5">
        <f>'18d'!I63</f>
        <v>1270000</v>
      </c>
      <c r="H63" s="5">
        <f>'18e'!I63</f>
        <v>21815044</v>
      </c>
    </row>
    <row r="64" spans="1:8" x14ac:dyDescent="0.2">
      <c r="A64" s="4">
        <v>59</v>
      </c>
      <c r="B64" s="97" t="s">
        <v>246</v>
      </c>
      <c r="C64" s="98">
        <f t="shared" si="0"/>
        <v>0</v>
      </c>
      <c r="D64" s="93">
        <f>'18a'!I64</f>
        <v>0</v>
      </c>
      <c r="E64" s="5">
        <f>'18b'!I64</f>
        <v>0</v>
      </c>
      <c r="F64" s="5">
        <f>'18c'!I64</f>
        <v>0</v>
      </c>
      <c r="G64" s="5">
        <f>'18d'!I64</f>
        <v>0</v>
      </c>
      <c r="H64" s="5">
        <f>'18e'!I64</f>
        <v>0</v>
      </c>
    </row>
    <row r="65" spans="1:9" x14ac:dyDescent="0.2">
      <c r="A65" s="4">
        <v>60</v>
      </c>
      <c r="B65" s="97" t="s">
        <v>247</v>
      </c>
      <c r="C65" s="98">
        <f t="shared" si="0"/>
        <v>0</v>
      </c>
      <c r="D65" s="93">
        <f>'18a'!I65</f>
        <v>0</v>
      </c>
      <c r="E65" s="5">
        <f>'18b'!I65</f>
        <v>0</v>
      </c>
      <c r="F65" s="5">
        <f>'18c'!I65</f>
        <v>0</v>
      </c>
      <c r="G65" s="5">
        <f>'18d'!I65</f>
        <v>0</v>
      </c>
      <c r="H65" s="5">
        <f>'18e'!I65</f>
        <v>0</v>
      </c>
    </row>
    <row r="66" spans="1:9" x14ac:dyDescent="0.2">
      <c r="A66" s="4">
        <v>61</v>
      </c>
      <c r="B66" s="102" t="s">
        <v>65</v>
      </c>
      <c r="C66" s="98">
        <f t="shared" si="0"/>
        <v>0</v>
      </c>
      <c r="D66" s="93">
        <f>'18a'!I66</f>
        <v>0</v>
      </c>
      <c r="E66" s="5">
        <f>'18b'!I66</f>
        <v>0</v>
      </c>
      <c r="F66" s="5">
        <f>'18c'!I66</f>
        <v>0</v>
      </c>
      <c r="G66" s="5">
        <f>'18d'!I66</f>
        <v>0</v>
      </c>
      <c r="H66" s="5">
        <f>'18e'!I66</f>
        <v>0</v>
      </c>
    </row>
    <row r="67" spans="1:9" x14ac:dyDescent="0.2">
      <c r="A67" s="4">
        <v>62</v>
      </c>
      <c r="B67" s="107" t="s">
        <v>248</v>
      </c>
      <c r="C67" s="98">
        <f t="shared" si="0"/>
        <v>0</v>
      </c>
      <c r="D67" s="93">
        <f>'18a'!I67</f>
        <v>0</v>
      </c>
      <c r="E67" s="5">
        <f>'18b'!I67</f>
        <v>0</v>
      </c>
      <c r="F67" s="5">
        <f>'18c'!I67</f>
        <v>0</v>
      </c>
      <c r="G67" s="5">
        <f>'18d'!I67</f>
        <v>0</v>
      </c>
      <c r="H67" s="5">
        <f>'18e'!I67</f>
        <v>0</v>
      </c>
    </row>
    <row r="68" spans="1:9" x14ac:dyDescent="0.2">
      <c r="A68" s="4">
        <v>63</v>
      </c>
      <c r="B68" s="108" t="s">
        <v>249</v>
      </c>
      <c r="C68" s="98">
        <f t="shared" si="0"/>
        <v>0</v>
      </c>
      <c r="D68" s="93">
        <f>'18a'!I68</f>
        <v>0</v>
      </c>
      <c r="E68" s="5">
        <f>'18b'!I68</f>
        <v>0</v>
      </c>
      <c r="F68" s="5">
        <f>'18c'!I68</f>
        <v>0</v>
      </c>
      <c r="G68" s="5">
        <f>'18d'!I68</f>
        <v>0</v>
      </c>
      <c r="H68" s="5">
        <f>'18e'!I68</f>
        <v>0</v>
      </c>
    </row>
    <row r="69" spans="1:9" ht="25.5" x14ac:dyDescent="0.2">
      <c r="A69" s="4">
        <v>64</v>
      </c>
      <c r="B69" s="97" t="s">
        <v>66</v>
      </c>
      <c r="C69" s="98">
        <f t="shared" si="0"/>
        <v>0</v>
      </c>
      <c r="D69" s="93">
        <f>'18a'!I69</f>
        <v>0</v>
      </c>
      <c r="E69" s="5">
        <f>'18b'!I69</f>
        <v>0</v>
      </c>
      <c r="F69" s="5">
        <f>'18c'!I69</f>
        <v>0</v>
      </c>
      <c r="G69" s="5">
        <f>'18d'!I69</f>
        <v>0</v>
      </c>
      <c r="H69" s="5">
        <f>'18e'!I69</f>
        <v>0</v>
      </c>
    </row>
    <row r="70" spans="1:9" x14ac:dyDescent="0.2">
      <c r="A70" s="4">
        <v>65</v>
      </c>
      <c r="B70" s="97" t="s">
        <v>67</v>
      </c>
      <c r="C70" s="98">
        <f t="shared" si="0"/>
        <v>0</v>
      </c>
      <c r="D70" s="93">
        <f>'18a'!I70</f>
        <v>0</v>
      </c>
      <c r="E70" s="5">
        <f>'18b'!I70</f>
        <v>0</v>
      </c>
      <c r="F70" s="5">
        <f>'18c'!I70</f>
        <v>0</v>
      </c>
      <c r="G70" s="5">
        <f>'18d'!I70</f>
        <v>0</v>
      </c>
      <c r="H70" s="5">
        <f>'18e'!I70</f>
        <v>0</v>
      </c>
    </row>
    <row r="71" spans="1:9" x14ac:dyDescent="0.2">
      <c r="A71" s="4">
        <v>66</v>
      </c>
      <c r="B71" s="97" t="s">
        <v>68</v>
      </c>
      <c r="C71" s="98">
        <f t="shared" si="0"/>
        <v>480000</v>
      </c>
      <c r="D71" s="93">
        <f>'18a'!I71</f>
        <v>480000</v>
      </c>
      <c r="E71" s="5">
        <f>'18b'!I71</f>
        <v>0</v>
      </c>
      <c r="F71" s="5">
        <f>'18c'!I71</f>
        <v>0</v>
      </c>
      <c r="G71" s="5">
        <f>'18d'!I71</f>
        <v>0</v>
      </c>
      <c r="H71" s="5">
        <f>'18e'!I71</f>
        <v>0</v>
      </c>
    </row>
    <row r="72" spans="1:9" x14ac:dyDescent="0.2">
      <c r="A72" s="4">
        <v>67</v>
      </c>
      <c r="B72" s="102" t="s">
        <v>69</v>
      </c>
      <c r="C72" s="98">
        <f t="shared" si="0"/>
        <v>480000</v>
      </c>
      <c r="D72" s="93">
        <f>'18a'!I72</f>
        <v>480000</v>
      </c>
      <c r="E72" s="5">
        <f>'18b'!I72</f>
        <v>0</v>
      </c>
      <c r="F72" s="5">
        <f>'18c'!I72</f>
        <v>0</v>
      </c>
      <c r="G72" s="5">
        <f>'18d'!I72</f>
        <v>0</v>
      </c>
      <c r="H72" s="5">
        <f>'18e'!I72</f>
        <v>0</v>
      </c>
    </row>
    <row r="73" spans="1:9" x14ac:dyDescent="0.2">
      <c r="A73" s="4">
        <v>68</v>
      </c>
      <c r="B73" s="109" t="s">
        <v>70</v>
      </c>
      <c r="C73" s="98">
        <f t="shared" ref="C73:C81" si="1">SUM(D73:H73)</f>
        <v>1524620327</v>
      </c>
      <c r="D73" s="93">
        <f>'18a'!I73</f>
        <v>1434492105</v>
      </c>
      <c r="E73" s="5">
        <f>'18b'!I73</f>
        <v>3860000</v>
      </c>
      <c r="F73" s="5">
        <f>'18c'!I73</f>
        <v>63183178</v>
      </c>
      <c r="G73" s="5">
        <f>'18d'!I73</f>
        <v>1270000</v>
      </c>
      <c r="H73" s="5">
        <f>'18e'!I73</f>
        <v>21815044</v>
      </c>
    </row>
    <row r="74" spans="1:9" ht="25.5" x14ac:dyDescent="0.2">
      <c r="A74" s="4">
        <v>69</v>
      </c>
      <c r="B74" s="99" t="s">
        <v>250</v>
      </c>
      <c r="C74" s="98">
        <f t="shared" si="1"/>
        <v>0</v>
      </c>
      <c r="D74" s="93">
        <f>'18a'!I74</f>
        <v>0</v>
      </c>
      <c r="E74" s="5">
        <f>'18b'!I74</f>
        <v>0</v>
      </c>
      <c r="F74" s="5">
        <f>'18c'!I74</f>
        <v>0</v>
      </c>
      <c r="G74" s="5">
        <f>'18d'!I74</f>
        <v>0</v>
      </c>
      <c r="H74" s="5">
        <f>'18e'!I74</f>
        <v>0</v>
      </c>
    </row>
    <row r="75" spans="1:9" ht="25.5" x14ac:dyDescent="0.2">
      <c r="A75" s="4">
        <v>70</v>
      </c>
      <c r="B75" s="97" t="s">
        <v>251</v>
      </c>
      <c r="C75" s="98">
        <f t="shared" si="1"/>
        <v>531073461</v>
      </c>
      <c r="D75" s="93">
        <f>'18a'!I75</f>
        <v>454441161</v>
      </c>
      <c r="E75" s="5">
        <f>'18b'!I75</f>
        <v>21323924</v>
      </c>
      <c r="F75" s="5">
        <f>'18c'!I75</f>
        <v>25608256</v>
      </c>
      <c r="G75" s="5">
        <f>'18d'!I75</f>
        <v>10037656</v>
      </c>
      <c r="H75" s="5">
        <f>'18e'!I75</f>
        <v>19662464</v>
      </c>
    </row>
    <row r="76" spans="1:9" x14ac:dyDescent="0.2">
      <c r="A76" s="4">
        <v>71</v>
      </c>
      <c r="B76" s="97" t="s">
        <v>71</v>
      </c>
      <c r="C76" s="98">
        <f t="shared" si="1"/>
        <v>47223045</v>
      </c>
      <c r="D76" s="93">
        <f>'18a'!I76</f>
        <v>47223045</v>
      </c>
      <c r="E76" s="5">
        <f>'18b'!I76</f>
        <v>0</v>
      </c>
      <c r="F76" s="5">
        <f>'18c'!I76</f>
        <v>0</v>
      </c>
      <c r="G76" s="5">
        <f>'18d'!I76</f>
        <v>0</v>
      </c>
      <c r="H76" s="5">
        <f>'18e'!I76</f>
        <v>0</v>
      </c>
    </row>
    <row r="77" spans="1:9" x14ac:dyDescent="0.2">
      <c r="A77" s="4">
        <v>72</v>
      </c>
      <c r="B77" s="97" t="s">
        <v>252</v>
      </c>
      <c r="C77" s="98">
        <f t="shared" si="1"/>
        <v>1031437284</v>
      </c>
      <c r="D77" s="93">
        <f>'18a'!I77</f>
        <v>0</v>
      </c>
      <c r="E77" s="5">
        <f>'18b'!I77</f>
        <v>373262748</v>
      </c>
      <c r="F77" s="5">
        <f>'18c'!I77</f>
        <v>248922908</v>
      </c>
      <c r="G77" s="5">
        <f>'18d'!I77</f>
        <v>118785796</v>
      </c>
      <c r="H77" s="5">
        <f>'18e'!I77</f>
        <v>290465832</v>
      </c>
    </row>
    <row r="78" spans="1:9" x14ac:dyDescent="0.2">
      <c r="A78" s="4">
        <v>73</v>
      </c>
      <c r="B78" s="396" t="s">
        <v>559</v>
      </c>
      <c r="C78" s="98">
        <f t="shared" si="1"/>
        <v>1300000000</v>
      </c>
      <c r="D78" s="93">
        <f>'18a'!I78</f>
        <v>1300000000</v>
      </c>
      <c r="E78" s="397"/>
      <c r="F78" s="397"/>
      <c r="G78" s="397"/>
      <c r="H78" s="397"/>
      <c r="I78" s="519"/>
    </row>
    <row r="79" spans="1:9" x14ac:dyDescent="0.2">
      <c r="A79" s="4">
        <v>74</v>
      </c>
      <c r="B79" s="97" t="s">
        <v>72</v>
      </c>
      <c r="C79" s="98">
        <f t="shared" si="1"/>
        <v>2909733790</v>
      </c>
      <c r="D79" s="93">
        <f>'18a'!I79</f>
        <v>1801664206</v>
      </c>
      <c r="E79" s="5">
        <f>'18b'!I79</f>
        <v>394586672</v>
      </c>
      <c r="F79" s="5">
        <f>'18c'!I79</f>
        <v>274531164</v>
      </c>
      <c r="G79" s="5">
        <f>'18d'!I79</f>
        <v>128823452</v>
      </c>
      <c r="H79" s="5">
        <f>'18e'!I79</f>
        <v>310128296</v>
      </c>
    </row>
    <row r="80" spans="1:9" ht="13.5" thickBot="1" x14ac:dyDescent="0.25">
      <c r="A80" s="4">
        <v>75</v>
      </c>
      <c r="B80" s="110" t="s">
        <v>73</v>
      </c>
      <c r="C80" s="98">
        <f t="shared" si="1"/>
        <v>2909733790</v>
      </c>
      <c r="D80" s="93">
        <f>'18a'!I80</f>
        <v>1801664206</v>
      </c>
      <c r="E80" s="5">
        <f>'18b'!I80</f>
        <v>394586672</v>
      </c>
      <c r="F80" s="5">
        <f>'18c'!I80</f>
        <v>274531164</v>
      </c>
      <c r="G80" s="5">
        <f>'18d'!I80</f>
        <v>128823452</v>
      </c>
      <c r="H80" s="5">
        <f>'18e'!I80</f>
        <v>310128296</v>
      </c>
    </row>
    <row r="81" spans="1:8" ht="14.25" thickTop="1" thickBot="1" x14ac:dyDescent="0.25">
      <c r="A81" s="4">
        <v>76</v>
      </c>
      <c r="B81" s="111" t="s">
        <v>37</v>
      </c>
      <c r="C81" s="98">
        <f t="shared" si="1"/>
        <v>4434354117</v>
      </c>
      <c r="D81" s="93">
        <f>'18a'!I81</f>
        <v>3236156311</v>
      </c>
      <c r="E81" s="5">
        <f>'18b'!I81</f>
        <v>398446672</v>
      </c>
      <c r="F81" s="5">
        <f>'18c'!I81</f>
        <v>337714342</v>
      </c>
      <c r="G81" s="5">
        <f>'18d'!I81</f>
        <v>130093452</v>
      </c>
      <c r="H81" s="5">
        <f>'18e'!I81</f>
        <v>331943340</v>
      </c>
    </row>
    <row r="82" spans="1:8" ht="13.5" thickTop="1" x14ac:dyDescent="0.2"/>
  </sheetData>
  <pageMargins left="0" right="0" top="0" bottom="0.19685039370078741" header="0.51181102362204722" footer="0.51181102362204722"/>
  <pageSetup scale="60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2"/>
  <sheetViews>
    <sheetView workbookViewId="0">
      <pane ySplit="6" topLeftCell="A42" activePane="bottomLeft" state="frozen"/>
      <selection activeCell="G44" sqref="G44"/>
      <selection pane="bottomLeft" activeCell="D55" sqref="D55"/>
    </sheetView>
  </sheetViews>
  <sheetFormatPr defaultRowHeight="12.75" x14ac:dyDescent="0.2"/>
  <cols>
    <col min="1" max="1" width="5.7109375" customWidth="1"/>
    <col min="2" max="2" width="50" customWidth="1"/>
    <col min="3" max="3" width="14.7109375" customWidth="1"/>
    <col min="4" max="8" width="12.7109375" customWidth="1"/>
    <col min="255" max="255" width="5.7109375" customWidth="1"/>
    <col min="256" max="256" width="50" customWidth="1"/>
    <col min="257" max="257" width="28.85546875" customWidth="1"/>
    <col min="511" max="511" width="5.7109375" customWidth="1"/>
    <col min="512" max="512" width="50" customWidth="1"/>
    <col min="513" max="513" width="28.85546875" customWidth="1"/>
    <col min="767" max="767" width="5.7109375" customWidth="1"/>
    <col min="768" max="768" width="50" customWidth="1"/>
    <col min="769" max="769" width="28.85546875" customWidth="1"/>
    <col min="1023" max="1023" width="5.7109375" customWidth="1"/>
    <col min="1024" max="1024" width="50" customWidth="1"/>
    <col min="1025" max="1025" width="28.85546875" customWidth="1"/>
    <col min="1279" max="1279" width="5.7109375" customWidth="1"/>
    <col min="1280" max="1280" width="50" customWidth="1"/>
    <col min="1281" max="1281" width="28.85546875" customWidth="1"/>
    <col min="1535" max="1535" width="5.7109375" customWidth="1"/>
    <col min="1536" max="1536" width="50" customWidth="1"/>
    <col min="1537" max="1537" width="28.85546875" customWidth="1"/>
    <col min="1791" max="1791" width="5.7109375" customWidth="1"/>
    <col min="1792" max="1792" width="50" customWidth="1"/>
    <col min="1793" max="1793" width="28.85546875" customWidth="1"/>
    <col min="2047" max="2047" width="5.7109375" customWidth="1"/>
    <col min="2048" max="2048" width="50" customWidth="1"/>
    <col min="2049" max="2049" width="28.85546875" customWidth="1"/>
    <col min="2303" max="2303" width="5.7109375" customWidth="1"/>
    <col min="2304" max="2304" width="50" customWidth="1"/>
    <col min="2305" max="2305" width="28.85546875" customWidth="1"/>
    <col min="2559" max="2559" width="5.7109375" customWidth="1"/>
    <col min="2560" max="2560" width="50" customWidth="1"/>
    <col min="2561" max="2561" width="28.85546875" customWidth="1"/>
    <col min="2815" max="2815" width="5.7109375" customWidth="1"/>
    <col min="2816" max="2816" width="50" customWidth="1"/>
    <col min="2817" max="2817" width="28.85546875" customWidth="1"/>
    <col min="3071" max="3071" width="5.7109375" customWidth="1"/>
    <col min="3072" max="3072" width="50" customWidth="1"/>
    <col min="3073" max="3073" width="28.85546875" customWidth="1"/>
    <col min="3327" max="3327" width="5.7109375" customWidth="1"/>
    <col min="3328" max="3328" width="50" customWidth="1"/>
    <col min="3329" max="3329" width="28.85546875" customWidth="1"/>
    <col min="3583" max="3583" width="5.7109375" customWidth="1"/>
    <col min="3584" max="3584" width="50" customWidth="1"/>
    <col min="3585" max="3585" width="28.85546875" customWidth="1"/>
    <col min="3839" max="3839" width="5.7109375" customWidth="1"/>
    <col min="3840" max="3840" width="50" customWidth="1"/>
    <col min="3841" max="3841" width="28.85546875" customWidth="1"/>
    <col min="4095" max="4095" width="5.7109375" customWidth="1"/>
    <col min="4096" max="4096" width="50" customWidth="1"/>
    <col min="4097" max="4097" width="28.85546875" customWidth="1"/>
    <col min="4351" max="4351" width="5.7109375" customWidth="1"/>
    <col min="4352" max="4352" width="50" customWidth="1"/>
    <col min="4353" max="4353" width="28.85546875" customWidth="1"/>
    <col min="4607" max="4607" width="5.7109375" customWidth="1"/>
    <col min="4608" max="4608" width="50" customWidth="1"/>
    <col min="4609" max="4609" width="28.85546875" customWidth="1"/>
    <col min="4863" max="4863" width="5.7109375" customWidth="1"/>
    <col min="4864" max="4864" width="50" customWidth="1"/>
    <col min="4865" max="4865" width="28.85546875" customWidth="1"/>
    <col min="5119" max="5119" width="5.7109375" customWidth="1"/>
    <col min="5120" max="5120" width="50" customWidth="1"/>
    <col min="5121" max="5121" width="28.85546875" customWidth="1"/>
    <col min="5375" max="5375" width="5.7109375" customWidth="1"/>
    <col min="5376" max="5376" width="50" customWidth="1"/>
    <col min="5377" max="5377" width="28.85546875" customWidth="1"/>
    <col min="5631" max="5631" width="5.7109375" customWidth="1"/>
    <col min="5632" max="5632" width="50" customWidth="1"/>
    <col min="5633" max="5633" width="28.85546875" customWidth="1"/>
    <col min="5887" max="5887" width="5.7109375" customWidth="1"/>
    <col min="5888" max="5888" width="50" customWidth="1"/>
    <col min="5889" max="5889" width="28.85546875" customWidth="1"/>
    <col min="6143" max="6143" width="5.7109375" customWidth="1"/>
    <col min="6144" max="6144" width="50" customWidth="1"/>
    <col min="6145" max="6145" width="28.85546875" customWidth="1"/>
    <col min="6399" max="6399" width="5.7109375" customWidth="1"/>
    <col min="6400" max="6400" width="50" customWidth="1"/>
    <col min="6401" max="6401" width="28.85546875" customWidth="1"/>
    <col min="6655" max="6655" width="5.7109375" customWidth="1"/>
    <col min="6656" max="6656" width="50" customWidth="1"/>
    <col min="6657" max="6657" width="28.85546875" customWidth="1"/>
    <col min="6911" max="6911" width="5.7109375" customWidth="1"/>
    <col min="6912" max="6912" width="50" customWidth="1"/>
    <col min="6913" max="6913" width="28.85546875" customWidth="1"/>
    <col min="7167" max="7167" width="5.7109375" customWidth="1"/>
    <col min="7168" max="7168" width="50" customWidth="1"/>
    <col min="7169" max="7169" width="28.85546875" customWidth="1"/>
    <col min="7423" max="7423" width="5.7109375" customWidth="1"/>
    <col min="7424" max="7424" width="50" customWidth="1"/>
    <col min="7425" max="7425" width="28.85546875" customWidth="1"/>
    <col min="7679" max="7679" width="5.7109375" customWidth="1"/>
    <col min="7680" max="7680" width="50" customWidth="1"/>
    <col min="7681" max="7681" width="28.85546875" customWidth="1"/>
    <col min="7935" max="7935" width="5.7109375" customWidth="1"/>
    <col min="7936" max="7936" width="50" customWidth="1"/>
    <col min="7937" max="7937" width="28.85546875" customWidth="1"/>
    <col min="8191" max="8191" width="5.7109375" customWidth="1"/>
    <col min="8192" max="8192" width="50" customWidth="1"/>
    <col min="8193" max="8193" width="28.85546875" customWidth="1"/>
    <col min="8447" max="8447" width="5.7109375" customWidth="1"/>
    <col min="8448" max="8448" width="50" customWidth="1"/>
    <col min="8449" max="8449" width="28.85546875" customWidth="1"/>
    <col min="8703" max="8703" width="5.7109375" customWidth="1"/>
    <col min="8704" max="8704" width="50" customWidth="1"/>
    <col min="8705" max="8705" width="28.85546875" customWidth="1"/>
    <col min="8959" max="8959" width="5.7109375" customWidth="1"/>
    <col min="8960" max="8960" width="50" customWidth="1"/>
    <col min="8961" max="8961" width="28.85546875" customWidth="1"/>
    <col min="9215" max="9215" width="5.7109375" customWidth="1"/>
    <col min="9216" max="9216" width="50" customWidth="1"/>
    <col min="9217" max="9217" width="28.85546875" customWidth="1"/>
    <col min="9471" max="9471" width="5.7109375" customWidth="1"/>
    <col min="9472" max="9472" width="50" customWidth="1"/>
    <col min="9473" max="9473" width="28.85546875" customWidth="1"/>
    <col min="9727" max="9727" width="5.7109375" customWidth="1"/>
    <col min="9728" max="9728" width="50" customWidth="1"/>
    <col min="9729" max="9729" width="28.85546875" customWidth="1"/>
    <col min="9983" max="9983" width="5.7109375" customWidth="1"/>
    <col min="9984" max="9984" width="50" customWidth="1"/>
    <col min="9985" max="9985" width="28.85546875" customWidth="1"/>
    <col min="10239" max="10239" width="5.7109375" customWidth="1"/>
    <col min="10240" max="10240" width="50" customWidth="1"/>
    <col min="10241" max="10241" width="28.85546875" customWidth="1"/>
    <col min="10495" max="10495" width="5.7109375" customWidth="1"/>
    <col min="10496" max="10496" width="50" customWidth="1"/>
    <col min="10497" max="10497" width="28.85546875" customWidth="1"/>
    <col min="10751" max="10751" width="5.7109375" customWidth="1"/>
    <col min="10752" max="10752" width="50" customWidth="1"/>
    <col min="10753" max="10753" width="28.85546875" customWidth="1"/>
    <col min="11007" max="11007" width="5.7109375" customWidth="1"/>
    <col min="11008" max="11008" width="50" customWidth="1"/>
    <col min="11009" max="11009" width="28.85546875" customWidth="1"/>
    <col min="11263" max="11263" width="5.7109375" customWidth="1"/>
    <col min="11264" max="11264" width="50" customWidth="1"/>
    <col min="11265" max="11265" width="28.85546875" customWidth="1"/>
    <col min="11519" max="11519" width="5.7109375" customWidth="1"/>
    <col min="11520" max="11520" width="50" customWidth="1"/>
    <col min="11521" max="11521" width="28.85546875" customWidth="1"/>
    <col min="11775" max="11775" width="5.7109375" customWidth="1"/>
    <col min="11776" max="11776" width="50" customWidth="1"/>
    <col min="11777" max="11777" width="28.85546875" customWidth="1"/>
    <col min="12031" max="12031" width="5.7109375" customWidth="1"/>
    <col min="12032" max="12032" width="50" customWidth="1"/>
    <col min="12033" max="12033" width="28.85546875" customWidth="1"/>
    <col min="12287" max="12287" width="5.7109375" customWidth="1"/>
    <col min="12288" max="12288" width="50" customWidth="1"/>
    <col min="12289" max="12289" width="28.85546875" customWidth="1"/>
    <col min="12543" max="12543" width="5.7109375" customWidth="1"/>
    <col min="12544" max="12544" width="50" customWidth="1"/>
    <col min="12545" max="12545" width="28.85546875" customWidth="1"/>
    <col min="12799" max="12799" width="5.7109375" customWidth="1"/>
    <col min="12800" max="12800" width="50" customWidth="1"/>
    <col min="12801" max="12801" width="28.85546875" customWidth="1"/>
    <col min="13055" max="13055" width="5.7109375" customWidth="1"/>
    <col min="13056" max="13056" width="50" customWidth="1"/>
    <col min="13057" max="13057" width="28.85546875" customWidth="1"/>
    <col min="13311" max="13311" width="5.7109375" customWidth="1"/>
    <col min="13312" max="13312" width="50" customWidth="1"/>
    <col min="13313" max="13313" width="28.85546875" customWidth="1"/>
    <col min="13567" max="13567" width="5.7109375" customWidth="1"/>
    <col min="13568" max="13568" width="50" customWidth="1"/>
    <col min="13569" max="13569" width="28.85546875" customWidth="1"/>
    <col min="13823" max="13823" width="5.7109375" customWidth="1"/>
    <col min="13824" max="13824" width="50" customWidth="1"/>
    <col min="13825" max="13825" width="28.85546875" customWidth="1"/>
    <col min="14079" max="14079" width="5.7109375" customWidth="1"/>
    <col min="14080" max="14080" width="50" customWidth="1"/>
    <col min="14081" max="14081" width="28.85546875" customWidth="1"/>
    <col min="14335" max="14335" width="5.7109375" customWidth="1"/>
    <col min="14336" max="14336" width="50" customWidth="1"/>
    <col min="14337" max="14337" width="28.85546875" customWidth="1"/>
    <col min="14591" max="14591" width="5.7109375" customWidth="1"/>
    <col min="14592" max="14592" width="50" customWidth="1"/>
    <col min="14593" max="14593" width="28.85546875" customWidth="1"/>
    <col min="14847" max="14847" width="5.7109375" customWidth="1"/>
    <col min="14848" max="14848" width="50" customWidth="1"/>
    <col min="14849" max="14849" width="28.85546875" customWidth="1"/>
    <col min="15103" max="15103" width="5.7109375" customWidth="1"/>
    <col min="15104" max="15104" width="50" customWidth="1"/>
    <col min="15105" max="15105" width="28.85546875" customWidth="1"/>
    <col min="15359" max="15359" width="5.7109375" customWidth="1"/>
    <col min="15360" max="15360" width="50" customWidth="1"/>
    <col min="15361" max="15361" width="28.85546875" customWidth="1"/>
    <col min="15615" max="15615" width="5.7109375" customWidth="1"/>
    <col min="15616" max="15616" width="50" customWidth="1"/>
    <col min="15617" max="15617" width="28.85546875" customWidth="1"/>
    <col min="15871" max="15871" width="5.7109375" customWidth="1"/>
    <col min="15872" max="15872" width="50" customWidth="1"/>
    <col min="15873" max="15873" width="28.85546875" customWidth="1"/>
    <col min="16127" max="16127" width="5.7109375" customWidth="1"/>
    <col min="16128" max="16128" width="50" customWidth="1"/>
    <col min="16129" max="16129" width="28.85546875" customWidth="1"/>
  </cols>
  <sheetData>
    <row r="1" spans="1:9" x14ac:dyDescent="0.2">
      <c r="B1" s="94" t="s">
        <v>211</v>
      </c>
      <c r="F1" s="302" t="s">
        <v>630</v>
      </c>
      <c r="G1" s="302"/>
      <c r="H1" s="302"/>
    </row>
    <row r="2" spans="1:9" x14ac:dyDescent="0.2">
      <c r="B2" s="94" t="s">
        <v>480</v>
      </c>
      <c r="C2" s="95"/>
      <c r="F2" s="60" t="s">
        <v>633</v>
      </c>
      <c r="G2" s="302"/>
      <c r="H2" s="302"/>
    </row>
    <row r="3" spans="1:9" x14ac:dyDescent="0.2">
      <c r="C3" s="10"/>
      <c r="F3" t="s">
        <v>75</v>
      </c>
    </row>
    <row r="4" spans="1:9" x14ac:dyDescent="0.2">
      <c r="B4" s="96"/>
      <c r="C4" s="139" t="s">
        <v>261</v>
      </c>
    </row>
    <row r="5" spans="1:9" ht="38.25" x14ac:dyDescent="0.2">
      <c r="A5" s="1" t="s">
        <v>1</v>
      </c>
      <c r="B5" s="2" t="s">
        <v>2</v>
      </c>
      <c r="C5" s="3" t="s">
        <v>627</v>
      </c>
      <c r="D5" s="116" t="s">
        <v>39</v>
      </c>
      <c r="E5" s="117" t="s">
        <v>293</v>
      </c>
      <c r="F5" s="117" t="s">
        <v>40</v>
      </c>
      <c r="G5" s="117" t="s">
        <v>291</v>
      </c>
      <c r="H5" s="117" t="s">
        <v>292</v>
      </c>
    </row>
    <row r="6" spans="1:9" ht="25.5" x14ac:dyDescent="0.2">
      <c r="A6" s="4">
        <v>1</v>
      </c>
      <c r="B6" s="97" t="s">
        <v>42</v>
      </c>
      <c r="C6" s="98">
        <f>SUM(D6:H6)</f>
        <v>247688173</v>
      </c>
      <c r="D6" s="93">
        <f>'18a'!J6</f>
        <v>247688173</v>
      </c>
      <c r="E6" s="5">
        <f>'18b'!J6</f>
        <v>0</v>
      </c>
      <c r="F6" s="5">
        <f>'18c'!J6</f>
        <v>0</v>
      </c>
      <c r="G6" s="5">
        <f>'18d'!J6</f>
        <v>0</v>
      </c>
      <c r="H6" s="5">
        <f>'18e'!J6</f>
        <v>0</v>
      </c>
      <c r="I6" s="521">
        <f>C6/'1b'!C6*100</f>
        <v>100</v>
      </c>
    </row>
    <row r="7" spans="1:9" ht="25.5" x14ac:dyDescent="0.2">
      <c r="A7" s="4">
        <v>2</v>
      </c>
      <c r="B7" s="97" t="s">
        <v>214</v>
      </c>
      <c r="C7" s="98">
        <f t="shared" ref="C7:C72" si="0">SUM(D7:H7)</f>
        <v>335877768</v>
      </c>
      <c r="D7" s="93">
        <f>'18a'!J7</f>
        <v>335877768</v>
      </c>
      <c r="E7" s="5">
        <f>'18b'!J7</f>
        <v>0</v>
      </c>
      <c r="F7" s="5">
        <f>'18c'!J7</f>
        <v>0</v>
      </c>
      <c r="G7" s="5">
        <f>'18d'!J7</f>
        <v>0</v>
      </c>
      <c r="H7" s="5">
        <f>'18e'!J7</f>
        <v>0</v>
      </c>
      <c r="I7" s="521">
        <f>C7/'1b'!C7*100</f>
        <v>100</v>
      </c>
    </row>
    <row r="8" spans="1:9" ht="25.5" x14ac:dyDescent="0.2">
      <c r="A8" s="4">
        <v>3</v>
      </c>
      <c r="B8" s="169" t="s">
        <v>284</v>
      </c>
      <c r="C8" s="98">
        <f t="shared" si="0"/>
        <v>72939771</v>
      </c>
      <c r="D8" s="93">
        <f>'18a'!J8</f>
        <v>72939771</v>
      </c>
      <c r="E8" s="5">
        <f>'18b'!J8</f>
        <v>0</v>
      </c>
      <c r="F8" s="5">
        <f>'18c'!J8</f>
        <v>0</v>
      </c>
      <c r="G8" s="5">
        <f>'18d'!J8</f>
        <v>0</v>
      </c>
      <c r="H8" s="5">
        <f>'18e'!J8</f>
        <v>0</v>
      </c>
      <c r="I8" s="521">
        <f>C8/'1b'!C8*100</f>
        <v>100</v>
      </c>
    </row>
    <row r="9" spans="1:9" ht="18" customHeight="1" x14ac:dyDescent="0.2">
      <c r="A9" s="4">
        <v>4</v>
      </c>
      <c r="B9" s="169" t="s">
        <v>285</v>
      </c>
      <c r="C9" s="170"/>
      <c r="D9" s="93">
        <f>'18a'!J9</f>
        <v>129602217</v>
      </c>
      <c r="E9" s="5">
        <f>'18b'!J9</f>
        <v>0</v>
      </c>
      <c r="F9" s="5">
        <f>'18c'!J9</f>
        <v>0</v>
      </c>
      <c r="G9" s="5">
        <f>'18d'!J9</f>
        <v>0</v>
      </c>
      <c r="H9" s="5">
        <f>'18e'!J9</f>
        <v>0</v>
      </c>
      <c r="I9" s="521" t="e">
        <f>C9/'1b'!C9*100</f>
        <v>#DIV/0!</v>
      </c>
    </row>
    <row r="10" spans="1:9" ht="25.5" x14ac:dyDescent="0.2">
      <c r="A10" s="4">
        <v>5</v>
      </c>
      <c r="B10" s="97" t="s">
        <v>215</v>
      </c>
      <c r="C10" s="98">
        <f t="shared" si="0"/>
        <v>22690136</v>
      </c>
      <c r="D10" s="93">
        <f>'18a'!J10</f>
        <v>22690136</v>
      </c>
      <c r="E10" s="5">
        <f>'18b'!J10</f>
        <v>0</v>
      </c>
      <c r="F10" s="5">
        <f>'18c'!J10</f>
        <v>0</v>
      </c>
      <c r="G10" s="5">
        <f>'18d'!J10</f>
        <v>0</v>
      </c>
      <c r="H10" s="5">
        <f>'18e'!J10</f>
        <v>0</v>
      </c>
      <c r="I10" s="521">
        <f>C10/'1b'!C10*100</f>
        <v>100</v>
      </c>
    </row>
    <row r="11" spans="1:9" ht="25.5" x14ac:dyDescent="0.2">
      <c r="A11" s="4">
        <v>6</v>
      </c>
      <c r="B11" s="97" t="s">
        <v>216</v>
      </c>
      <c r="C11" s="98">
        <f t="shared" si="0"/>
        <v>0</v>
      </c>
      <c r="D11" s="93">
        <f>'18a'!J11</f>
        <v>0</v>
      </c>
      <c r="E11" s="5">
        <f>'18b'!J11</f>
        <v>0</v>
      </c>
      <c r="F11" s="5">
        <f>'18c'!J11</f>
        <v>0</v>
      </c>
      <c r="G11" s="5">
        <f>'18d'!J11</f>
        <v>0</v>
      </c>
      <c r="H11" s="5">
        <f>'18e'!J11</f>
        <v>0</v>
      </c>
      <c r="I11" s="521" t="e">
        <f>C11/'1b'!C11*100</f>
        <v>#DIV/0!</v>
      </c>
    </row>
    <row r="12" spans="1:9" x14ac:dyDescent="0.2">
      <c r="A12" s="4">
        <v>7</v>
      </c>
      <c r="B12" s="97" t="s">
        <v>217</v>
      </c>
      <c r="C12" s="98">
        <f t="shared" si="0"/>
        <v>0</v>
      </c>
      <c r="D12" s="93">
        <f>'18a'!J12</f>
        <v>0</v>
      </c>
      <c r="E12" s="5">
        <f>'18b'!J12</f>
        <v>0</v>
      </c>
      <c r="F12" s="5">
        <f>'18c'!J12</f>
        <v>0</v>
      </c>
      <c r="G12" s="5">
        <f>'18d'!J12</f>
        <v>0</v>
      </c>
      <c r="H12" s="5">
        <f>'18e'!J12</f>
        <v>0</v>
      </c>
      <c r="I12" s="521" t="e">
        <f>C12/'1b'!C12*100</f>
        <v>#DIV/0!</v>
      </c>
    </row>
    <row r="13" spans="1:9" x14ac:dyDescent="0.2">
      <c r="A13" s="4">
        <v>8</v>
      </c>
      <c r="B13" s="97" t="s">
        <v>43</v>
      </c>
      <c r="C13" s="98">
        <f t="shared" si="0"/>
        <v>808798065</v>
      </c>
      <c r="D13" s="93">
        <f>'18a'!J13</f>
        <v>808798065</v>
      </c>
      <c r="E13" s="5">
        <f>'18b'!J13</f>
        <v>0</v>
      </c>
      <c r="F13" s="5">
        <f>'18c'!J13</f>
        <v>0</v>
      </c>
      <c r="G13" s="5">
        <f>'18d'!J13</f>
        <v>0</v>
      </c>
      <c r="H13" s="5">
        <f>'18e'!J13</f>
        <v>0</v>
      </c>
      <c r="I13" s="521">
        <f>C13/'1b'!C13*100</f>
        <v>100</v>
      </c>
    </row>
    <row r="14" spans="1:9" s="101" customFormat="1" x14ac:dyDescent="0.2">
      <c r="A14" s="4">
        <v>9</v>
      </c>
      <c r="B14" s="99" t="s">
        <v>218</v>
      </c>
      <c r="C14" s="98">
        <f t="shared" si="0"/>
        <v>0</v>
      </c>
      <c r="D14" s="93">
        <f>'18a'!J14</f>
        <v>0</v>
      </c>
      <c r="E14" s="5">
        <f>'18b'!J14</f>
        <v>0</v>
      </c>
      <c r="F14" s="5">
        <f>'18c'!J14</f>
        <v>0</v>
      </c>
      <c r="G14" s="5">
        <f>'18d'!J14</f>
        <v>0</v>
      </c>
      <c r="H14" s="5">
        <f>'18e'!J14</f>
        <v>0</v>
      </c>
      <c r="I14" s="521" t="e">
        <f>C14/'1b'!C14*100</f>
        <v>#DIV/0!</v>
      </c>
    </row>
    <row r="15" spans="1:9" ht="25.5" x14ac:dyDescent="0.2">
      <c r="A15" s="4">
        <v>10</v>
      </c>
      <c r="B15" s="97" t="s">
        <v>44</v>
      </c>
      <c r="C15" s="98">
        <f t="shared" si="0"/>
        <v>93822404</v>
      </c>
      <c r="D15" s="93">
        <f>'18a'!J15</f>
        <v>38671278</v>
      </c>
      <c r="E15" s="5">
        <f>'18b'!J15</f>
        <v>0</v>
      </c>
      <c r="F15" s="5">
        <f>'18c'!J15</f>
        <v>55000046</v>
      </c>
      <c r="G15" s="5">
        <f>'18d'!J15</f>
        <v>151080</v>
      </c>
      <c r="H15" s="5">
        <f>'18e'!J15</f>
        <v>0</v>
      </c>
      <c r="I15" s="521">
        <f>C15/'1b'!C15*100</f>
        <v>101.49117897449156</v>
      </c>
    </row>
    <row r="16" spans="1:9" x14ac:dyDescent="0.2">
      <c r="A16" s="4">
        <v>11</v>
      </c>
      <c r="B16" s="97" t="s">
        <v>219</v>
      </c>
      <c r="C16" s="98">
        <f t="shared" si="0"/>
        <v>0</v>
      </c>
      <c r="D16" s="93">
        <f>'18a'!J16</f>
        <v>0</v>
      </c>
      <c r="E16" s="5">
        <f>'18b'!J16</f>
        <v>0</v>
      </c>
      <c r="F16" s="5">
        <f>'18c'!J16</f>
        <v>0</v>
      </c>
      <c r="G16" s="5">
        <f>'18d'!J16</f>
        <v>0</v>
      </c>
      <c r="H16" s="5">
        <f>'18e'!J16</f>
        <v>0</v>
      </c>
      <c r="I16" s="521">
        <f>C16/'1b'!C16*100</f>
        <v>0</v>
      </c>
    </row>
    <row r="17" spans="1:9" x14ac:dyDescent="0.2">
      <c r="A17" s="4">
        <v>12</v>
      </c>
      <c r="B17" s="97" t="s">
        <v>220</v>
      </c>
      <c r="C17" s="98">
        <f t="shared" si="0"/>
        <v>19151079</v>
      </c>
      <c r="D17" s="93">
        <f>'18a'!J17</f>
        <v>18999999</v>
      </c>
      <c r="E17" s="5">
        <f>'18b'!J17</f>
        <v>0</v>
      </c>
      <c r="F17" s="5">
        <f>'18c'!J17</f>
        <v>0</v>
      </c>
      <c r="G17" s="5">
        <f>'18d'!J17</f>
        <v>151080</v>
      </c>
      <c r="H17" s="5">
        <f>'18e'!J17</f>
        <v>0</v>
      </c>
      <c r="I17" s="521">
        <f>C17/'1b'!C17*100</f>
        <v>100.79515793658726</v>
      </c>
    </row>
    <row r="18" spans="1:9" x14ac:dyDescent="0.2">
      <c r="A18" s="4">
        <v>13</v>
      </c>
      <c r="B18" s="97" t="s">
        <v>221</v>
      </c>
      <c r="C18" s="98">
        <f t="shared" si="0"/>
        <v>16399200</v>
      </c>
      <c r="D18" s="93">
        <f>'18a'!J18</f>
        <v>16399200</v>
      </c>
      <c r="E18" s="5">
        <f>'18b'!J18</f>
        <v>0</v>
      </c>
      <c r="F18" s="5">
        <f>'18c'!J18</f>
        <v>0</v>
      </c>
      <c r="G18" s="5">
        <f>'18d'!J18</f>
        <v>0</v>
      </c>
      <c r="H18" s="5">
        <f>'18e'!J18</f>
        <v>0</v>
      </c>
      <c r="I18" s="521">
        <f>C18/'1b'!C18*100</f>
        <v>99.613674466068957</v>
      </c>
    </row>
    <row r="19" spans="1:9" x14ac:dyDescent="0.2">
      <c r="A19" s="4">
        <v>14</v>
      </c>
      <c r="B19" s="97" t="s">
        <v>222</v>
      </c>
      <c r="C19" s="98">
        <f t="shared" si="0"/>
        <v>55154897</v>
      </c>
      <c r="D19" s="93">
        <f>'18a'!J19</f>
        <v>154851</v>
      </c>
      <c r="E19" s="5">
        <f>'18b'!J19</f>
        <v>0</v>
      </c>
      <c r="F19" s="5">
        <f>'18c'!J19</f>
        <v>55000046</v>
      </c>
      <c r="G19" s="5">
        <f>'18d'!J19</f>
        <v>0</v>
      </c>
      <c r="H19" s="5">
        <f>'18e'!J19</f>
        <v>0</v>
      </c>
      <c r="I19" s="521">
        <f>C19/'1b'!C19*100</f>
        <v>105.5012031903409</v>
      </c>
    </row>
    <row r="20" spans="1:9" x14ac:dyDescent="0.2">
      <c r="A20" s="4">
        <v>15</v>
      </c>
      <c r="B20" s="97" t="s">
        <v>223</v>
      </c>
      <c r="C20" s="98">
        <f t="shared" si="0"/>
        <v>3117228</v>
      </c>
      <c r="D20" s="93">
        <f>'18a'!J20</f>
        <v>3117228</v>
      </c>
      <c r="E20" s="5">
        <f>'18b'!J20</f>
        <v>0</v>
      </c>
      <c r="F20" s="5">
        <f>'18c'!J20</f>
        <v>0</v>
      </c>
      <c r="G20" s="5">
        <f>'18d'!J20</f>
        <v>0</v>
      </c>
      <c r="H20" s="5">
        <f>'18e'!J20</f>
        <v>0</v>
      </c>
      <c r="I20" s="521">
        <f>C20/'1b'!C20*100</f>
        <v>100</v>
      </c>
    </row>
    <row r="21" spans="1:9" ht="25.5" x14ac:dyDescent="0.2">
      <c r="A21" s="4">
        <v>16</v>
      </c>
      <c r="B21" s="102" t="s">
        <v>45</v>
      </c>
      <c r="C21" s="98">
        <f t="shared" si="0"/>
        <v>902620469</v>
      </c>
      <c r="D21" s="93">
        <f>'18a'!J21</f>
        <v>847469343</v>
      </c>
      <c r="E21" s="5">
        <f>'18b'!J21</f>
        <v>0</v>
      </c>
      <c r="F21" s="5">
        <f>'18c'!J21</f>
        <v>55000046</v>
      </c>
      <c r="G21" s="5">
        <f>'18d'!J21</f>
        <v>151080</v>
      </c>
      <c r="H21" s="5">
        <f>'18e'!J21</f>
        <v>0</v>
      </c>
      <c r="I21" s="521">
        <f>C21/'1b'!C21*100</f>
        <v>100.15295603772734</v>
      </c>
    </row>
    <row r="22" spans="1:9" x14ac:dyDescent="0.2">
      <c r="A22" s="4">
        <v>17</v>
      </c>
      <c r="B22" s="97" t="s">
        <v>46</v>
      </c>
      <c r="C22" s="98">
        <f t="shared" si="0"/>
        <v>0</v>
      </c>
      <c r="D22" s="93">
        <f>'18a'!J22</f>
        <v>0</v>
      </c>
      <c r="E22" s="5">
        <f>'18b'!J22</f>
        <v>0</v>
      </c>
      <c r="F22" s="5">
        <f>'18c'!J22</f>
        <v>0</v>
      </c>
      <c r="G22" s="5">
        <f>'18d'!J22</f>
        <v>0</v>
      </c>
      <c r="H22" s="5">
        <f>'18e'!J22</f>
        <v>0</v>
      </c>
      <c r="I22" s="521" t="e">
        <f>C22/'1b'!C22*100</f>
        <v>#DIV/0!</v>
      </c>
    </row>
    <row r="23" spans="1:9" x14ac:dyDescent="0.2">
      <c r="A23" s="4">
        <v>18</v>
      </c>
      <c r="B23" s="97" t="s">
        <v>224</v>
      </c>
      <c r="C23" s="98">
        <f t="shared" si="0"/>
        <v>0</v>
      </c>
      <c r="D23" s="93">
        <f>'18a'!J23</f>
        <v>0</v>
      </c>
      <c r="E23" s="5">
        <f>'18b'!J23</f>
        <v>0</v>
      </c>
      <c r="F23" s="5">
        <f>'18c'!J23</f>
        <v>0</v>
      </c>
      <c r="G23" s="5">
        <f>'18d'!J23</f>
        <v>0</v>
      </c>
      <c r="H23" s="5">
        <f>'18e'!J23</f>
        <v>0</v>
      </c>
      <c r="I23" s="521" t="e">
        <f>C23/'1b'!C23*100</f>
        <v>#DIV/0!</v>
      </c>
    </row>
    <row r="24" spans="1:9" x14ac:dyDescent="0.2">
      <c r="A24" s="4">
        <v>19</v>
      </c>
      <c r="B24" s="97" t="s">
        <v>225</v>
      </c>
      <c r="C24" s="98">
        <f t="shared" si="0"/>
        <v>59671438</v>
      </c>
      <c r="D24" s="93">
        <f>'18a'!J24</f>
        <v>57796216</v>
      </c>
      <c r="E24" s="5">
        <f>'18b'!J24</f>
        <v>0</v>
      </c>
      <c r="F24" s="5">
        <f>'18c'!J24</f>
        <v>1726302</v>
      </c>
      <c r="G24" s="5">
        <f>'18d'!J24</f>
        <v>148920</v>
      </c>
      <c r="H24" s="5">
        <f>'18e'!J24</f>
        <v>0</v>
      </c>
      <c r="I24" s="521">
        <f>C24/'1b'!C24*100</f>
        <v>100.25019102854486</v>
      </c>
    </row>
    <row r="25" spans="1:9" x14ac:dyDescent="0.2">
      <c r="A25" s="4">
        <v>20</v>
      </c>
      <c r="B25" s="97" t="s">
        <v>226</v>
      </c>
      <c r="C25" s="98">
        <f t="shared" si="0"/>
        <v>9845149</v>
      </c>
      <c r="D25" s="93">
        <f>'18a'!J25</f>
        <v>9845149</v>
      </c>
      <c r="E25" s="5">
        <f>'18b'!J25</f>
        <v>0</v>
      </c>
      <c r="F25" s="5">
        <f>'18c'!J25</f>
        <v>0</v>
      </c>
      <c r="G25" s="5">
        <f>'18d'!J25</f>
        <v>0</v>
      </c>
      <c r="H25" s="5">
        <f>'18e'!J25</f>
        <v>0</v>
      </c>
      <c r="I25" s="521">
        <f>C25/'1b'!C25*100</f>
        <v>100</v>
      </c>
    </row>
    <row r="26" spans="1:9" x14ac:dyDescent="0.2">
      <c r="A26" s="4">
        <v>21</v>
      </c>
      <c r="B26" s="97" t="s">
        <v>227</v>
      </c>
      <c r="C26" s="98">
        <f t="shared" si="0"/>
        <v>48099987</v>
      </c>
      <c r="D26" s="93">
        <f>'18a'!J26</f>
        <v>47951067</v>
      </c>
      <c r="E26" s="5">
        <f>'18b'!J26</f>
        <v>0</v>
      </c>
      <c r="F26" s="5">
        <f>'18c'!J26</f>
        <v>0</v>
      </c>
      <c r="G26" s="5">
        <f>'18d'!J26</f>
        <v>148920</v>
      </c>
      <c r="H26" s="5">
        <f>'18e'!J26</f>
        <v>0</v>
      </c>
      <c r="I26" s="521">
        <f>C26/'1b'!C26*100</f>
        <v>100.3105666032416</v>
      </c>
    </row>
    <row r="27" spans="1:9" x14ac:dyDescent="0.2">
      <c r="A27" s="4">
        <v>22</v>
      </c>
      <c r="B27" s="97" t="s">
        <v>228</v>
      </c>
      <c r="C27" s="98">
        <f t="shared" si="0"/>
        <v>1726302</v>
      </c>
      <c r="D27" s="93">
        <f>'18a'!J27</f>
        <v>0</v>
      </c>
      <c r="E27" s="5">
        <f>'18b'!J27</f>
        <v>0</v>
      </c>
      <c r="F27" s="5">
        <f>'18c'!J27</f>
        <v>1726302</v>
      </c>
      <c r="G27" s="5">
        <f>'18d'!J27</f>
        <v>0</v>
      </c>
      <c r="H27" s="5">
        <f>'18e'!J27</f>
        <v>0</v>
      </c>
      <c r="I27" s="521">
        <f>C27/'1b'!C27*100</f>
        <v>100</v>
      </c>
    </row>
    <row r="28" spans="1:9" x14ac:dyDescent="0.2">
      <c r="A28" s="4">
        <v>23</v>
      </c>
      <c r="B28" s="104" t="s">
        <v>229</v>
      </c>
      <c r="C28" s="98">
        <f t="shared" si="0"/>
        <v>0</v>
      </c>
      <c r="D28" s="93">
        <f>'18a'!J28</f>
        <v>0</v>
      </c>
      <c r="E28" s="5">
        <f>'18b'!J28</f>
        <v>0</v>
      </c>
      <c r="F28" s="5">
        <f>'18c'!J28</f>
        <v>0</v>
      </c>
      <c r="G28" s="5">
        <f>'18d'!J28</f>
        <v>0</v>
      </c>
      <c r="H28" s="5">
        <f>'18e'!J28</f>
        <v>0</v>
      </c>
      <c r="I28" s="521" t="e">
        <f>C28/'1b'!C28*100</f>
        <v>#DIV/0!</v>
      </c>
    </row>
    <row r="29" spans="1:9" ht="25.5" x14ac:dyDescent="0.2">
      <c r="A29" s="4">
        <v>24</v>
      </c>
      <c r="B29" s="102" t="s">
        <v>47</v>
      </c>
      <c r="C29" s="98">
        <f t="shared" si="0"/>
        <v>59671438</v>
      </c>
      <c r="D29" s="93">
        <f>'18a'!J29</f>
        <v>57796216</v>
      </c>
      <c r="E29" s="5">
        <f>'18b'!J29</f>
        <v>0</v>
      </c>
      <c r="F29" s="5">
        <f>'18c'!J29</f>
        <v>1726302</v>
      </c>
      <c r="G29" s="5">
        <f>'18d'!J29</f>
        <v>148920</v>
      </c>
      <c r="H29" s="5">
        <f>'18e'!J29</f>
        <v>0</v>
      </c>
      <c r="I29" s="521">
        <f>C29/'1b'!C29*100</f>
        <v>100.25019102854486</v>
      </c>
    </row>
    <row r="30" spans="1:9" x14ac:dyDescent="0.2">
      <c r="A30" s="4">
        <v>25</v>
      </c>
      <c r="B30" s="97" t="s">
        <v>48</v>
      </c>
      <c r="C30" s="98">
        <f t="shared" si="0"/>
        <v>136907768</v>
      </c>
      <c r="D30" s="93">
        <f>'18a'!J30</f>
        <v>136907768</v>
      </c>
      <c r="E30" s="5">
        <f>'18b'!J30</f>
        <v>0</v>
      </c>
      <c r="F30" s="5">
        <f>'18c'!J30</f>
        <v>0</v>
      </c>
      <c r="G30" s="5">
        <f>'18d'!J30</f>
        <v>0</v>
      </c>
      <c r="H30" s="5">
        <f>'18e'!J30</f>
        <v>0</v>
      </c>
      <c r="I30" s="521">
        <f>C30/'1b'!C30*100</f>
        <v>109.52621440000001</v>
      </c>
    </row>
    <row r="31" spans="1:9" x14ac:dyDescent="0.2">
      <c r="A31" s="4">
        <v>26</v>
      </c>
      <c r="B31" s="97" t="s">
        <v>49</v>
      </c>
      <c r="C31" s="98">
        <f t="shared" si="0"/>
        <v>130244447</v>
      </c>
      <c r="D31" s="93">
        <f>'18a'!J31</f>
        <v>130244447</v>
      </c>
      <c r="E31" s="5">
        <f>'18b'!J31</f>
        <v>0</v>
      </c>
      <c r="F31" s="5">
        <f>'18c'!J31</f>
        <v>0</v>
      </c>
      <c r="G31" s="5">
        <f>'18d'!J31</f>
        <v>0</v>
      </c>
      <c r="H31" s="5">
        <f>'18e'!J31</f>
        <v>0</v>
      </c>
      <c r="I31" s="521">
        <f>C31/'1b'!C31*100</f>
        <v>108.53703916666666</v>
      </c>
    </row>
    <row r="32" spans="1:9" ht="16.5" customHeight="1" x14ac:dyDescent="0.2">
      <c r="A32" s="4">
        <v>27</v>
      </c>
      <c r="B32" s="97" t="s">
        <v>50</v>
      </c>
      <c r="C32" s="98">
        <f t="shared" si="0"/>
        <v>0</v>
      </c>
      <c r="D32" s="93">
        <f>'18a'!J32</f>
        <v>0</v>
      </c>
      <c r="E32" s="5">
        <f>'18b'!J32</f>
        <v>0</v>
      </c>
      <c r="F32" s="5">
        <f>'18c'!J32</f>
        <v>0</v>
      </c>
      <c r="G32" s="5">
        <f>'18d'!J32</f>
        <v>0</v>
      </c>
      <c r="H32" s="5">
        <f>'18e'!J32</f>
        <v>0</v>
      </c>
      <c r="I32" s="521" t="e">
        <f>C32/'1b'!C32*100</f>
        <v>#DIV/0!</v>
      </c>
    </row>
    <row r="33" spans="1:9" ht="16.5" customHeight="1" x14ac:dyDescent="0.2">
      <c r="A33" s="4">
        <v>28</v>
      </c>
      <c r="B33" s="396" t="s">
        <v>481</v>
      </c>
      <c r="C33" s="98">
        <f t="shared" si="0"/>
        <v>6663321</v>
      </c>
      <c r="D33" s="93">
        <f>'18a'!J33</f>
        <v>6663321</v>
      </c>
      <c r="E33" s="5">
        <f>'18b'!J33</f>
        <v>0</v>
      </c>
      <c r="F33" s="5">
        <f>'18c'!J33</f>
        <v>0</v>
      </c>
      <c r="G33" s="5">
        <f>'18d'!J33</f>
        <v>0</v>
      </c>
      <c r="H33" s="5">
        <f>'18e'!J33</f>
        <v>0</v>
      </c>
      <c r="I33" s="521">
        <f>C33/'1b'!C33*100</f>
        <v>133.26641999999998</v>
      </c>
    </row>
    <row r="34" spans="1:9" ht="18.75" customHeight="1" x14ac:dyDescent="0.2">
      <c r="A34" s="4">
        <v>29</v>
      </c>
      <c r="B34" s="97" t="s">
        <v>51</v>
      </c>
      <c r="C34" s="98">
        <f t="shared" si="0"/>
        <v>360042520</v>
      </c>
      <c r="D34" s="93">
        <f>'18a'!J34</f>
        <v>360042520</v>
      </c>
      <c r="E34" s="5">
        <f>'18b'!J34</f>
        <v>0</v>
      </c>
      <c r="F34" s="5">
        <f>'18c'!J34</f>
        <v>0</v>
      </c>
      <c r="G34" s="5">
        <f>'18d'!J34</f>
        <v>0</v>
      </c>
      <c r="H34" s="5">
        <f>'18e'!J34</f>
        <v>0</v>
      </c>
      <c r="I34" s="521">
        <f>C34/'1b'!C34*100</f>
        <v>96.011338666666674</v>
      </c>
    </row>
    <row r="35" spans="1:9" x14ac:dyDescent="0.2">
      <c r="A35" s="4">
        <v>30</v>
      </c>
      <c r="B35" s="97" t="s">
        <v>230</v>
      </c>
      <c r="C35" s="98">
        <f t="shared" si="0"/>
        <v>0</v>
      </c>
      <c r="D35" s="93">
        <f>'18a'!J35</f>
        <v>0</v>
      </c>
      <c r="E35" s="5">
        <f>'18b'!J35</f>
        <v>0</v>
      </c>
      <c r="F35" s="5">
        <f>'18c'!J35</f>
        <v>0</v>
      </c>
      <c r="G35" s="5">
        <f>'18d'!J35</f>
        <v>0</v>
      </c>
      <c r="H35" s="5">
        <f>'18e'!J35</f>
        <v>0</v>
      </c>
      <c r="I35" s="521" t="e">
        <f>C35/'1b'!C35*100</f>
        <v>#DIV/0!</v>
      </c>
    </row>
    <row r="36" spans="1:9" ht="25.5" x14ac:dyDescent="0.2">
      <c r="A36" s="4">
        <v>31</v>
      </c>
      <c r="B36" s="97" t="s">
        <v>231</v>
      </c>
      <c r="C36" s="98">
        <f t="shared" si="0"/>
        <v>0</v>
      </c>
      <c r="D36" s="93">
        <f>'18a'!J36</f>
        <v>0</v>
      </c>
      <c r="E36" s="5">
        <f>'18b'!J36</f>
        <v>0</v>
      </c>
      <c r="F36" s="5">
        <f>'18c'!J36</f>
        <v>0</v>
      </c>
      <c r="G36" s="5">
        <f>'18d'!J36</f>
        <v>0</v>
      </c>
      <c r="H36" s="5">
        <f>'18e'!J36</f>
        <v>0</v>
      </c>
      <c r="I36" s="521" t="e">
        <f>C36/'1b'!C36*100</f>
        <v>#DIV/0!</v>
      </c>
    </row>
    <row r="37" spans="1:9" x14ac:dyDescent="0.2">
      <c r="A37" s="4">
        <v>32</v>
      </c>
      <c r="B37" s="97" t="s">
        <v>52</v>
      </c>
      <c r="C37" s="98">
        <f t="shared" si="0"/>
        <v>360042520</v>
      </c>
      <c r="D37" s="93">
        <f>'18a'!J37</f>
        <v>360042520</v>
      </c>
      <c r="E37" s="5">
        <f>'18b'!J37</f>
        <v>0</v>
      </c>
      <c r="F37" s="5">
        <f>'18c'!J37</f>
        <v>0</v>
      </c>
      <c r="G37" s="5">
        <f>'18d'!J37</f>
        <v>0</v>
      </c>
      <c r="H37" s="5">
        <f>'18e'!J37</f>
        <v>0</v>
      </c>
      <c r="I37" s="521">
        <f>C37/'1b'!C37*100</f>
        <v>96.011338666666674</v>
      </c>
    </row>
    <row r="38" spans="1:9" x14ac:dyDescent="0.2">
      <c r="A38" s="4">
        <v>33</v>
      </c>
      <c r="B38" s="97" t="s">
        <v>53</v>
      </c>
      <c r="C38" s="98">
        <f t="shared" si="0"/>
        <v>3117290</v>
      </c>
      <c r="D38" s="93">
        <f>'18a'!J38</f>
        <v>3117290</v>
      </c>
      <c r="E38" s="5">
        <f>'18b'!J38</f>
        <v>0</v>
      </c>
      <c r="F38" s="5">
        <f>'18c'!J38</f>
        <v>0</v>
      </c>
      <c r="G38" s="5">
        <f>'18d'!J38</f>
        <v>0</v>
      </c>
      <c r="H38" s="5">
        <f>'18e'!J38</f>
        <v>0</v>
      </c>
      <c r="I38" s="521" t="e">
        <f>C38/'1b'!C38*100</f>
        <v>#DIV/0!</v>
      </c>
    </row>
    <row r="39" spans="1:9" ht="51" x14ac:dyDescent="0.2">
      <c r="A39" s="4">
        <v>34</v>
      </c>
      <c r="B39" s="97" t="s">
        <v>232</v>
      </c>
      <c r="C39" s="98">
        <f t="shared" si="0"/>
        <v>0</v>
      </c>
      <c r="D39" s="93">
        <f>'18a'!J39</f>
        <v>0</v>
      </c>
      <c r="E39" s="5">
        <f>'18b'!J39</f>
        <v>0</v>
      </c>
      <c r="F39" s="5">
        <f>'18c'!J39</f>
        <v>0</v>
      </c>
      <c r="G39" s="5">
        <f>'18d'!J39</f>
        <v>0</v>
      </c>
      <c r="H39" s="5">
        <f>'18e'!J39</f>
        <v>0</v>
      </c>
      <c r="I39" s="521" t="e">
        <f>C39/'1b'!C39*100</f>
        <v>#DIV/0!</v>
      </c>
    </row>
    <row r="40" spans="1:9" x14ac:dyDescent="0.2">
      <c r="A40" s="4">
        <v>35</v>
      </c>
      <c r="B40" s="97" t="s">
        <v>233</v>
      </c>
      <c r="C40" s="98">
        <f t="shared" si="0"/>
        <v>1812231</v>
      </c>
      <c r="D40" s="93">
        <f>'18a'!J40</f>
        <v>1812231</v>
      </c>
      <c r="E40" s="5">
        <f>'18b'!J40</f>
        <v>0</v>
      </c>
      <c r="F40" s="5">
        <f>'18c'!J40</f>
        <v>0</v>
      </c>
      <c r="G40" s="5">
        <f>'18d'!J40</f>
        <v>0</v>
      </c>
      <c r="H40" s="5">
        <f>'18e'!J40</f>
        <v>0</v>
      </c>
      <c r="I40" s="521" t="e">
        <f>C40/'1b'!C40*100</f>
        <v>#DIV/0!</v>
      </c>
    </row>
    <row r="41" spans="1:9" x14ac:dyDescent="0.2">
      <c r="A41" s="4">
        <v>36</v>
      </c>
      <c r="B41" s="102" t="s">
        <v>54</v>
      </c>
      <c r="C41" s="98">
        <f t="shared" si="0"/>
        <v>500067578</v>
      </c>
      <c r="D41" s="93">
        <f>'18a'!J41</f>
        <v>500067578</v>
      </c>
      <c r="E41" s="5">
        <f>'18b'!J41</f>
        <v>0</v>
      </c>
      <c r="F41" s="5">
        <f>'18c'!J41</f>
        <v>0</v>
      </c>
      <c r="G41" s="5">
        <f>'18d'!J41</f>
        <v>0</v>
      </c>
      <c r="H41" s="5">
        <f>'18e'!J41</f>
        <v>0</v>
      </c>
      <c r="I41" s="521">
        <f>C41/'1b'!C41*100</f>
        <v>100.01351560000001</v>
      </c>
    </row>
    <row r="42" spans="1:9" x14ac:dyDescent="0.2">
      <c r="A42" s="4">
        <v>37</v>
      </c>
      <c r="B42" s="99" t="s">
        <v>234</v>
      </c>
      <c r="C42" s="98">
        <f t="shared" si="0"/>
        <v>15700</v>
      </c>
      <c r="D42" s="93">
        <f>'18a'!J42</f>
        <v>0</v>
      </c>
      <c r="E42" s="5">
        <f>'18b'!J42</f>
        <v>0</v>
      </c>
      <c r="F42" s="5">
        <f>'18c'!J42</f>
        <v>0</v>
      </c>
      <c r="G42" s="5">
        <f>'18d'!J42</f>
        <v>15700</v>
      </c>
      <c r="H42" s="5">
        <f>'18e'!J42</f>
        <v>0</v>
      </c>
      <c r="I42" s="521" t="e">
        <f>C42/'1b'!C42*100</f>
        <v>#DIV/0!</v>
      </c>
    </row>
    <row r="43" spans="1:9" x14ac:dyDescent="0.2">
      <c r="A43" s="4">
        <v>38</v>
      </c>
      <c r="B43" s="106" t="s">
        <v>55</v>
      </c>
      <c r="C43" s="98">
        <f t="shared" si="0"/>
        <v>21800120</v>
      </c>
      <c r="D43" s="93">
        <f>'18a'!J43</f>
        <v>0</v>
      </c>
      <c r="E43" s="5">
        <f>'18b'!J43</f>
        <v>300000</v>
      </c>
      <c r="F43" s="5">
        <f>'18c'!J43</f>
        <v>1933280</v>
      </c>
      <c r="G43" s="5">
        <f>'18d'!J43</f>
        <v>7337999</v>
      </c>
      <c r="H43" s="5">
        <f>'18e'!J43</f>
        <v>12228841</v>
      </c>
      <c r="I43" s="521">
        <f>C43/'1b'!C43*100</f>
        <v>125.16295495478944</v>
      </c>
    </row>
    <row r="44" spans="1:9" x14ac:dyDescent="0.2">
      <c r="A44" s="4">
        <v>39</v>
      </c>
      <c r="B44" s="106" t="s">
        <v>235</v>
      </c>
      <c r="C44" s="98">
        <f t="shared" si="0"/>
        <v>10571203</v>
      </c>
      <c r="D44" s="93">
        <f>'18a'!J44</f>
        <v>0</v>
      </c>
      <c r="E44" s="5">
        <f>'18b'!J44</f>
        <v>0</v>
      </c>
      <c r="F44" s="5">
        <f>'18c'!J44</f>
        <v>0</v>
      </c>
      <c r="G44" s="5">
        <f>'18d'!J44</f>
        <v>0</v>
      </c>
      <c r="H44" s="5">
        <f>'18e'!J44</f>
        <v>10571203</v>
      </c>
      <c r="I44" s="521">
        <f>C44/'1b'!C44*100</f>
        <v>94.462238616451003</v>
      </c>
    </row>
    <row r="45" spans="1:9" x14ac:dyDescent="0.2">
      <c r="A45" s="4">
        <v>40</v>
      </c>
      <c r="B45" s="106" t="s">
        <v>56</v>
      </c>
      <c r="C45" s="98">
        <f t="shared" si="0"/>
        <v>5961545</v>
      </c>
      <c r="D45" s="93">
        <f>'18a'!J45</f>
        <v>0</v>
      </c>
      <c r="E45" s="5">
        <f>'18b'!J45</f>
        <v>300000</v>
      </c>
      <c r="F45" s="5">
        <f>'18c'!J45</f>
        <v>1519580</v>
      </c>
      <c r="G45" s="5">
        <f>'18d'!J45</f>
        <v>4141965</v>
      </c>
      <c r="H45" s="5">
        <f>'18e'!J45</f>
        <v>0</v>
      </c>
      <c r="I45" s="521" t="e">
        <f>C45/'1b'!C45*100</f>
        <v>#DIV/0!</v>
      </c>
    </row>
    <row r="46" spans="1:9" x14ac:dyDescent="0.2">
      <c r="A46" s="4">
        <v>41</v>
      </c>
      <c r="B46" s="106" t="s">
        <v>236</v>
      </c>
      <c r="C46" s="98">
        <f t="shared" si="0"/>
        <v>1657638</v>
      </c>
      <c r="D46" s="93">
        <f>'18a'!J46</f>
        <v>0</v>
      </c>
      <c r="E46" s="5">
        <f>'18b'!J46</f>
        <v>0</v>
      </c>
      <c r="F46" s="5">
        <f>'18c'!J46</f>
        <v>0</v>
      </c>
      <c r="G46" s="5">
        <f>'18d'!J46</f>
        <v>0</v>
      </c>
      <c r="H46" s="5">
        <f>'18e'!J46</f>
        <v>1657638</v>
      </c>
      <c r="I46" s="521">
        <f>C46/'1b'!C46*100</f>
        <v>69.170276157332069</v>
      </c>
    </row>
    <row r="47" spans="1:9" x14ac:dyDescent="0.2">
      <c r="A47" s="4">
        <v>42</v>
      </c>
      <c r="B47" s="106" t="s">
        <v>237</v>
      </c>
      <c r="C47" s="98">
        <f t="shared" si="0"/>
        <v>3609734</v>
      </c>
      <c r="D47" s="93">
        <f>'18a'!J47</f>
        <v>0</v>
      </c>
      <c r="E47" s="5">
        <f>'18b'!J47</f>
        <v>0</v>
      </c>
      <c r="F47" s="5">
        <f>'18c'!J47</f>
        <v>413700</v>
      </c>
      <c r="G47" s="5">
        <f>'18d'!J47</f>
        <v>3196034</v>
      </c>
      <c r="H47" s="5">
        <f>'18e'!J47</f>
        <v>0</v>
      </c>
      <c r="I47" s="521">
        <f>C47/'1b'!C47*100</f>
        <v>94.248929503916443</v>
      </c>
    </row>
    <row r="48" spans="1:9" x14ac:dyDescent="0.2">
      <c r="A48" s="4">
        <v>43</v>
      </c>
      <c r="B48" s="97" t="s">
        <v>57</v>
      </c>
      <c r="C48" s="98">
        <f t="shared" si="0"/>
        <v>10304496</v>
      </c>
      <c r="D48" s="93">
        <f>'18a'!J48</f>
        <v>2604607</v>
      </c>
      <c r="E48" s="5">
        <f>'18b'!J48</f>
        <v>3554065</v>
      </c>
      <c r="F48" s="5">
        <f>'18c'!J48</f>
        <v>4145824</v>
      </c>
      <c r="G48" s="5">
        <f>'18d'!J48</f>
        <v>0</v>
      </c>
      <c r="H48" s="5">
        <f>'18e'!J48</f>
        <v>0</v>
      </c>
      <c r="I48" s="521">
        <f>C48/'1b'!C48*100</f>
        <v>78.212493358633779</v>
      </c>
    </row>
    <row r="49" spans="1:9" x14ac:dyDescent="0.2">
      <c r="A49" s="4">
        <v>44</v>
      </c>
      <c r="B49" s="97" t="s">
        <v>58</v>
      </c>
      <c r="C49" s="98">
        <f t="shared" si="0"/>
        <v>7406253</v>
      </c>
      <c r="D49" s="93">
        <f>'18a'!J49</f>
        <v>2604607</v>
      </c>
      <c r="E49" s="5">
        <f>'18b'!J49</f>
        <v>3517961</v>
      </c>
      <c r="F49" s="5">
        <f>'18c'!J49</f>
        <v>1283685</v>
      </c>
      <c r="G49" s="5">
        <f>'18d'!J49</f>
        <v>0</v>
      </c>
      <c r="H49" s="5">
        <f>'18e'!J49</f>
        <v>0</v>
      </c>
      <c r="I49" s="521">
        <f>C49/'1b'!C49*100</f>
        <v>83.216325842696619</v>
      </c>
    </row>
    <row r="50" spans="1:9" x14ac:dyDescent="0.2">
      <c r="A50" s="4">
        <v>45</v>
      </c>
      <c r="B50" s="97" t="s">
        <v>59</v>
      </c>
      <c r="C50" s="98">
        <f t="shared" si="0"/>
        <v>2898243</v>
      </c>
      <c r="D50" s="93">
        <f>'18a'!J50</f>
        <v>0</v>
      </c>
      <c r="E50" s="5">
        <f>'18b'!J50</f>
        <v>36104</v>
      </c>
      <c r="F50" s="5">
        <f>'18c'!J50</f>
        <v>2862139</v>
      </c>
      <c r="G50" s="5">
        <f>'18d'!J50</f>
        <v>0</v>
      </c>
      <c r="H50" s="5">
        <f>'18e'!J50</f>
        <v>0</v>
      </c>
      <c r="I50" s="521">
        <f>C50/'1b'!C50*100</f>
        <v>67.795157894736846</v>
      </c>
    </row>
    <row r="51" spans="1:9" x14ac:dyDescent="0.2">
      <c r="A51" s="4">
        <v>46</v>
      </c>
      <c r="B51" s="97" t="s">
        <v>238</v>
      </c>
      <c r="C51" s="98">
        <f t="shared" si="0"/>
        <v>13860604</v>
      </c>
      <c r="D51" s="93">
        <f>'18a'!J51</f>
        <v>13860604</v>
      </c>
      <c r="E51" s="5">
        <f>'18b'!J51</f>
        <v>0</v>
      </c>
      <c r="F51" s="5">
        <f>'18c'!J51</f>
        <v>0</v>
      </c>
      <c r="G51" s="5">
        <f>'18d'!J51</f>
        <v>0</v>
      </c>
      <c r="H51" s="5">
        <f>'18e'!J51</f>
        <v>0</v>
      </c>
      <c r="I51" s="521">
        <f>C51/'1b'!C51*100</f>
        <v>110.88483200000002</v>
      </c>
    </row>
    <row r="52" spans="1:9" ht="25.5" x14ac:dyDescent="0.2">
      <c r="A52" s="4">
        <v>47</v>
      </c>
      <c r="B52" s="97" t="s">
        <v>239</v>
      </c>
      <c r="C52" s="98">
        <f t="shared" si="0"/>
        <v>0</v>
      </c>
      <c r="D52" s="93">
        <f>'18a'!J52</f>
        <v>0</v>
      </c>
      <c r="E52" s="5">
        <f>'18b'!J52</f>
        <v>0</v>
      </c>
      <c r="F52" s="5">
        <f>'18c'!J52</f>
        <v>0</v>
      </c>
      <c r="G52" s="5">
        <f>'18d'!J52</f>
        <v>0</v>
      </c>
      <c r="H52" s="5">
        <f>'18e'!J52</f>
        <v>0</v>
      </c>
      <c r="I52" s="521" t="e">
        <f>C52/'1b'!C52*100</f>
        <v>#DIV/0!</v>
      </c>
    </row>
    <row r="53" spans="1:9" ht="25.5" x14ac:dyDescent="0.2">
      <c r="A53" s="4">
        <v>48</v>
      </c>
      <c r="B53" s="97" t="s">
        <v>60</v>
      </c>
      <c r="C53" s="98">
        <f t="shared" si="0"/>
        <v>1124959</v>
      </c>
      <c r="D53" s="93">
        <f>'18a'!J53</f>
        <v>1124959</v>
      </c>
      <c r="E53" s="5">
        <f>'18b'!J53</f>
        <v>0</v>
      </c>
      <c r="F53" s="5">
        <f>'18c'!J53</f>
        <v>0</v>
      </c>
      <c r="G53" s="5">
        <f>'18d'!J53</f>
        <v>0</v>
      </c>
      <c r="H53" s="5">
        <f>'18e'!J53</f>
        <v>0</v>
      </c>
      <c r="I53" s="521" t="e">
        <f>C53/'1b'!C53*100</f>
        <v>#DIV/0!</v>
      </c>
    </row>
    <row r="54" spans="1:9" x14ac:dyDescent="0.2">
      <c r="A54" s="4">
        <v>49</v>
      </c>
      <c r="B54" s="97" t="s">
        <v>240</v>
      </c>
      <c r="C54" s="98">
        <f t="shared" si="0"/>
        <v>12282303</v>
      </c>
      <c r="D54" s="93">
        <v>12282303</v>
      </c>
      <c r="E54" s="5">
        <f>'18b'!J54</f>
        <v>0</v>
      </c>
      <c r="F54" s="5">
        <f>'18c'!J54</f>
        <v>0</v>
      </c>
      <c r="G54" s="5">
        <f>'18d'!J54</f>
        <v>0</v>
      </c>
      <c r="H54" s="5">
        <f>'18e'!J54</f>
        <v>0</v>
      </c>
      <c r="I54" s="521">
        <f>C54/'1b'!C54*100</f>
        <v>98.258424000000005</v>
      </c>
    </row>
    <row r="55" spans="1:9" x14ac:dyDescent="0.2">
      <c r="A55" s="4">
        <v>50</v>
      </c>
      <c r="B55" s="97" t="s">
        <v>61</v>
      </c>
      <c r="C55" s="98">
        <f t="shared" si="0"/>
        <v>0</v>
      </c>
      <c r="D55" s="93">
        <f>'18a'!J55</f>
        <v>0</v>
      </c>
      <c r="E55" s="5">
        <f>'18b'!J55</f>
        <v>0</v>
      </c>
      <c r="F55" s="5">
        <f>'18c'!J55</f>
        <v>0</v>
      </c>
      <c r="G55" s="5">
        <f>'18d'!J55</f>
        <v>0</v>
      </c>
      <c r="H55" s="5">
        <f>'18e'!J55</f>
        <v>0</v>
      </c>
      <c r="I55" s="521" t="e">
        <f>C55/'1b'!C55*100</f>
        <v>#DIV/0!</v>
      </c>
    </row>
    <row r="56" spans="1:9" x14ac:dyDescent="0.2">
      <c r="A56" s="4">
        <v>51</v>
      </c>
      <c r="B56" s="97" t="s">
        <v>241</v>
      </c>
      <c r="C56" s="98">
        <f t="shared" si="0"/>
        <v>3584267</v>
      </c>
      <c r="D56" s="93">
        <f>'18a'!J56</f>
        <v>0</v>
      </c>
      <c r="E56" s="5">
        <f>'18b'!J56</f>
        <v>0</v>
      </c>
      <c r="F56" s="5">
        <f>'18c'!J56</f>
        <v>0</v>
      </c>
      <c r="G56" s="5">
        <f>'18d'!J56</f>
        <v>0</v>
      </c>
      <c r="H56" s="5">
        <f>'18e'!J56</f>
        <v>3584267</v>
      </c>
      <c r="I56" s="521">
        <f>C56/'1b'!C56*100</f>
        <v>99.845590713714643</v>
      </c>
    </row>
    <row r="57" spans="1:9" x14ac:dyDescent="0.2">
      <c r="A57" s="4">
        <v>52</v>
      </c>
      <c r="B57" s="97" t="s">
        <v>242</v>
      </c>
      <c r="C57" s="98">
        <f t="shared" si="0"/>
        <v>9878830</v>
      </c>
      <c r="D57" s="93">
        <f>'18a'!J57</f>
        <v>3963658</v>
      </c>
      <c r="E57" s="5">
        <f>'18b'!J57</f>
        <v>0</v>
      </c>
      <c r="F57" s="5">
        <f>'18c'!J57</f>
        <v>1628024</v>
      </c>
      <c r="G57" s="5">
        <f>'18d'!J57</f>
        <v>0</v>
      </c>
      <c r="H57" s="5">
        <f>'18e'!J57</f>
        <v>4287148</v>
      </c>
      <c r="I57" s="521">
        <f>C57/'1b'!C57*100</f>
        <v>88.053723411177415</v>
      </c>
    </row>
    <row r="58" spans="1:9" x14ac:dyDescent="0.2">
      <c r="A58" s="4">
        <v>53</v>
      </c>
      <c r="B58" s="97" t="s">
        <v>62</v>
      </c>
      <c r="C58" s="98">
        <f t="shared" si="0"/>
        <v>0</v>
      </c>
      <c r="D58" s="93">
        <f>'18a'!J58</f>
        <v>0</v>
      </c>
      <c r="E58" s="5">
        <f>'18b'!J58</f>
        <v>0</v>
      </c>
      <c r="F58" s="5">
        <f>'18c'!J58</f>
        <v>0</v>
      </c>
      <c r="G58" s="5">
        <f>'18d'!J58</f>
        <v>0</v>
      </c>
      <c r="H58" s="5">
        <f>'18e'!J58</f>
        <v>0</v>
      </c>
      <c r="I58" s="521" t="e">
        <f>C58/'1b'!C58*100</f>
        <v>#DIV/0!</v>
      </c>
    </row>
    <row r="59" spans="1:9" ht="25.5" x14ac:dyDescent="0.2">
      <c r="A59" s="4">
        <v>54</v>
      </c>
      <c r="B59" s="97" t="s">
        <v>243</v>
      </c>
      <c r="C59" s="98">
        <f t="shared" si="0"/>
        <v>10435062</v>
      </c>
      <c r="D59" s="93">
        <f>'18a'!J59</f>
        <v>10366678</v>
      </c>
      <c r="E59" s="5">
        <f>'18b'!J59</f>
        <v>6</v>
      </c>
      <c r="F59" s="5">
        <f>'18c'!J59</f>
        <v>17</v>
      </c>
      <c r="G59" s="5">
        <f>'18d'!J59</f>
        <v>4</v>
      </c>
      <c r="H59" s="5">
        <f>'18e'!J59</f>
        <v>68357</v>
      </c>
      <c r="I59" s="521" t="e">
        <f>C59/'1b'!C59*100</f>
        <v>#DIV/0!</v>
      </c>
    </row>
    <row r="60" spans="1:9" x14ac:dyDescent="0.2">
      <c r="A60" s="4">
        <v>55</v>
      </c>
      <c r="B60" s="97" t="s">
        <v>244</v>
      </c>
      <c r="C60" s="98">
        <f t="shared" si="0"/>
        <v>0</v>
      </c>
      <c r="D60" s="93">
        <f>'18a'!J60</f>
        <v>0</v>
      </c>
      <c r="E60" s="5">
        <f>'18b'!J60</f>
        <v>0</v>
      </c>
      <c r="F60" s="5">
        <f>'18c'!J60</f>
        <v>0</v>
      </c>
      <c r="G60" s="5">
        <f>'18d'!J60</f>
        <v>0</v>
      </c>
      <c r="H60" s="5">
        <f>'18e'!J60</f>
        <v>0</v>
      </c>
      <c r="I60" s="521" t="e">
        <f>C60/'1b'!C60*100</f>
        <v>#DIV/0!</v>
      </c>
    </row>
    <row r="61" spans="1:9" x14ac:dyDescent="0.2">
      <c r="A61" s="4">
        <v>56</v>
      </c>
      <c r="B61" s="97" t="s">
        <v>63</v>
      </c>
      <c r="C61" s="98">
        <f t="shared" si="0"/>
        <v>423838</v>
      </c>
      <c r="D61" s="93">
        <f>'18a'!J61</f>
        <v>423838</v>
      </c>
      <c r="E61" s="5">
        <f>'18b'!J61</f>
        <v>0</v>
      </c>
      <c r="F61" s="5">
        <f>'18c'!J61</f>
        <v>0</v>
      </c>
      <c r="G61" s="5">
        <f>'18d'!J61</f>
        <v>0</v>
      </c>
      <c r="H61" s="5">
        <f>'18e'!J61</f>
        <v>0</v>
      </c>
      <c r="I61" s="521" t="e">
        <f>C61/'1b'!C61*100</f>
        <v>#DIV/0!</v>
      </c>
    </row>
    <row r="62" spans="1:9" x14ac:dyDescent="0.2">
      <c r="A62" s="4">
        <v>57</v>
      </c>
      <c r="B62" s="97" t="s">
        <v>245</v>
      </c>
      <c r="C62" s="98">
        <f t="shared" si="0"/>
        <v>42521817</v>
      </c>
      <c r="D62" s="93">
        <f>'18a'!J62</f>
        <v>40785086</v>
      </c>
      <c r="E62" s="5">
        <f>'18b'!J62</f>
        <v>50169</v>
      </c>
      <c r="F62" s="5">
        <f>'18c'!J62</f>
        <v>1101158</v>
      </c>
      <c r="G62" s="5">
        <f>'18d'!J62</f>
        <v>39631</v>
      </c>
      <c r="H62" s="5">
        <f>'18e'!J62</f>
        <v>545773</v>
      </c>
      <c r="I62" s="521">
        <f>C62/'1b'!C62*100</f>
        <v>776.71803161903711</v>
      </c>
    </row>
    <row r="63" spans="1:9" x14ac:dyDescent="0.2">
      <c r="A63" s="4">
        <v>58</v>
      </c>
      <c r="B63" s="102" t="s">
        <v>64</v>
      </c>
      <c r="C63" s="98">
        <f t="shared" si="0"/>
        <v>112824734</v>
      </c>
      <c r="D63" s="93">
        <f>'18a'!J63</f>
        <v>72004471</v>
      </c>
      <c r="E63" s="5">
        <f>'18b'!J63</f>
        <v>3904240</v>
      </c>
      <c r="F63" s="5">
        <f>'18c'!J63</f>
        <v>8808303</v>
      </c>
      <c r="G63" s="5">
        <f>'18d'!J63</f>
        <v>7393334</v>
      </c>
      <c r="H63" s="5">
        <f>'18e'!J63</f>
        <v>20714386</v>
      </c>
      <c r="I63" s="521">
        <f>C63/'1b'!C63*100</f>
        <v>178.02482283312867</v>
      </c>
    </row>
    <row r="64" spans="1:9" x14ac:dyDescent="0.2">
      <c r="A64" s="4">
        <v>59</v>
      </c>
      <c r="B64" s="97" t="s">
        <v>246</v>
      </c>
      <c r="C64" s="98">
        <f t="shared" si="0"/>
        <v>0</v>
      </c>
      <c r="D64" s="93">
        <f>'18a'!J64</f>
        <v>0</v>
      </c>
      <c r="E64" s="5">
        <f>'18b'!J64</f>
        <v>0</v>
      </c>
      <c r="F64" s="5">
        <f>'18c'!J64</f>
        <v>0</v>
      </c>
      <c r="G64" s="5">
        <f>'18d'!J64</f>
        <v>0</v>
      </c>
      <c r="H64" s="5">
        <f>'18e'!J64</f>
        <v>0</v>
      </c>
      <c r="I64" s="521" t="e">
        <f>C64/'1b'!C64*100</f>
        <v>#DIV/0!</v>
      </c>
    </row>
    <row r="65" spans="1:9" x14ac:dyDescent="0.2">
      <c r="A65" s="4">
        <v>60</v>
      </c>
      <c r="B65" s="97" t="s">
        <v>247</v>
      </c>
      <c r="C65" s="98">
        <f t="shared" si="0"/>
        <v>0</v>
      </c>
      <c r="D65" s="93">
        <f>'18a'!J65</f>
        <v>0</v>
      </c>
      <c r="E65" s="5">
        <f>'18b'!J65</f>
        <v>0</v>
      </c>
      <c r="F65" s="5">
        <f>'18c'!J65</f>
        <v>0</v>
      </c>
      <c r="G65" s="5">
        <f>'18d'!J65</f>
        <v>0</v>
      </c>
      <c r="H65" s="5">
        <f>'18e'!J65</f>
        <v>0</v>
      </c>
      <c r="I65" s="521" t="e">
        <f>C65/'1b'!C65*100</f>
        <v>#DIV/0!</v>
      </c>
    </row>
    <row r="66" spans="1:9" x14ac:dyDescent="0.2">
      <c r="A66" s="4">
        <v>61</v>
      </c>
      <c r="B66" s="102" t="s">
        <v>65</v>
      </c>
      <c r="C66" s="98">
        <f t="shared" si="0"/>
        <v>0</v>
      </c>
      <c r="D66" s="93">
        <f>'18a'!J66</f>
        <v>0</v>
      </c>
      <c r="E66" s="5">
        <f>'18b'!J66</f>
        <v>0</v>
      </c>
      <c r="F66" s="5">
        <f>'18c'!J66</f>
        <v>0</v>
      </c>
      <c r="G66" s="5">
        <f>'18d'!J66</f>
        <v>0</v>
      </c>
      <c r="H66" s="5">
        <f>'18e'!J66</f>
        <v>0</v>
      </c>
      <c r="I66" s="521" t="e">
        <f>C66/'1b'!C66*100</f>
        <v>#DIV/0!</v>
      </c>
    </row>
    <row r="67" spans="1:9" x14ac:dyDescent="0.2">
      <c r="A67" s="4">
        <v>62</v>
      </c>
      <c r="B67" s="107" t="s">
        <v>248</v>
      </c>
      <c r="C67" s="98">
        <f t="shared" si="0"/>
        <v>200000</v>
      </c>
      <c r="D67" s="93">
        <f>'18a'!J67</f>
        <v>0</v>
      </c>
      <c r="E67" s="5">
        <f>'18b'!J67</f>
        <v>0</v>
      </c>
      <c r="F67" s="5">
        <f>'18c'!J67</f>
        <v>0</v>
      </c>
      <c r="G67" s="5">
        <f>'18d'!J67</f>
        <v>200000</v>
      </c>
      <c r="H67" s="5">
        <f>'18e'!J67</f>
        <v>0</v>
      </c>
      <c r="I67" s="521" t="e">
        <f>C67/'1b'!C67*100</f>
        <v>#DIV/0!</v>
      </c>
    </row>
    <row r="68" spans="1:9" x14ac:dyDescent="0.2">
      <c r="A68" s="4">
        <v>63</v>
      </c>
      <c r="B68" s="108" t="s">
        <v>249</v>
      </c>
      <c r="C68" s="98">
        <f t="shared" si="0"/>
        <v>200000</v>
      </c>
      <c r="D68" s="93">
        <f>'18a'!J68</f>
        <v>0</v>
      </c>
      <c r="E68" s="5">
        <f>'18b'!J68</f>
        <v>0</v>
      </c>
      <c r="F68" s="5">
        <f>'18c'!J68</f>
        <v>0</v>
      </c>
      <c r="G68" s="5">
        <f>'18d'!J68</f>
        <v>200000</v>
      </c>
      <c r="H68" s="5">
        <f>'18e'!J68</f>
        <v>0</v>
      </c>
      <c r="I68" s="521" t="e">
        <f>C68/'1b'!C68*100</f>
        <v>#DIV/0!</v>
      </c>
    </row>
    <row r="69" spans="1:9" ht="25.5" x14ac:dyDescent="0.2">
      <c r="A69" s="4">
        <v>64</v>
      </c>
      <c r="B69" s="97" t="s">
        <v>66</v>
      </c>
      <c r="C69" s="98">
        <f t="shared" si="0"/>
        <v>0</v>
      </c>
      <c r="D69" s="93">
        <f>'18a'!J69</f>
        <v>0</v>
      </c>
      <c r="E69" s="5">
        <f>'18b'!J69</f>
        <v>0</v>
      </c>
      <c r="F69" s="5">
        <f>'18c'!J69</f>
        <v>0</v>
      </c>
      <c r="G69" s="5">
        <f>'18d'!J69</f>
        <v>0</v>
      </c>
      <c r="H69" s="5">
        <f>'18e'!J69</f>
        <v>0</v>
      </c>
      <c r="I69" s="521" t="e">
        <f>C69/'1b'!C69*100</f>
        <v>#DIV/0!</v>
      </c>
    </row>
    <row r="70" spans="1:9" x14ac:dyDescent="0.2">
      <c r="A70" s="4">
        <v>65</v>
      </c>
      <c r="B70" s="97" t="s">
        <v>67</v>
      </c>
      <c r="C70" s="98">
        <f t="shared" si="0"/>
        <v>0</v>
      </c>
      <c r="D70" s="93">
        <f>'18a'!J70</f>
        <v>0</v>
      </c>
      <c r="E70" s="5">
        <f>'18b'!J70</f>
        <v>0</v>
      </c>
      <c r="F70" s="5">
        <f>'18c'!J70</f>
        <v>0</v>
      </c>
      <c r="G70" s="5">
        <f>'18d'!J70</f>
        <v>0</v>
      </c>
      <c r="H70" s="5">
        <f>'18e'!J70</f>
        <v>0</v>
      </c>
      <c r="I70" s="521" t="e">
        <f>C70/'1b'!C70*100</f>
        <v>#DIV/0!</v>
      </c>
    </row>
    <row r="71" spans="1:9" x14ac:dyDescent="0.2">
      <c r="A71" s="4">
        <v>66</v>
      </c>
      <c r="B71" s="97" t="s">
        <v>68</v>
      </c>
      <c r="C71" s="98">
        <f t="shared" si="0"/>
        <v>480000</v>
      </c>
      <c r="D71" s="93">
        <f>'18a'!J71</f>
        <v>480000</v>
      </c>
      <c r="E71" s="5">
        <f>'18b'!J71</f>
        <v>0</v>
      </c>
      <c r="F71" s="5">
        <f>'18c'!J71</f>
        <v>0</v>
      </c>
      <c r="G71" s="5">
        <f>'18d'!J71</f>
        <v>0</v>
      </c>
      <c r="H71" s="5">
        <f>'18e'!J71</f>
        <v>0</v>
      </c>
      <c r="I71" s="521">
        <f>C71/'1b'!C71*100</f>
        <v>100</v>
      </c>
    </row>
    <row r="72" spans="1:9" x14ac:dyDescent="0.2">
      <c r="A72" s="4">
        <v>67</v>
      </c>
      <c r="B72" s="102" t="s">
        <v>69</v>
      </c>
      <c r="C72" s="98">
        <f t="shared" si="0"/>
        <v>480000</v>
      </c>
      <c r="D72" s="93">
        <f>'18a'!J72</f>
        <v>480000</v>
      </c>
      <c r="E72" s="5">
        <f>'18b'!J72</f>
        <v>0</v>
      </c>
      <c r="F72" s="5">
        <f>'18c'!J72</f>
        <v>0</v>
      </c>
      <c r="G72" s="5">
        <f>'18d'!J72</f>
        <v>0</v>
      </c>
      <c r="H72" s="5">
        <f>'18e'!J72</f>
        <v>0</v>
      </c>
      <c r="I72" s="521">
        <f>C72/'1b'!C72*100</f>
        <v>100</v>
      </c>
    </row>
    <row r="73" spans="1:9" x14ac:dyDescent="0.2">
      <c r="A73" s="4">
        <v>68</v>
      </c>
      <c r="B73" s="109" t="s">
        <v>70</v>
      </c>
      <c r="C73" s="98">
        <f t="shared" ref="C73:C81" si="1">SUM(D73:H73)</f>
        <v>1575864219</v>
      </c>
      <c r="D73" s="93">
        <f>'18a'!J73</f>
        <v>1477817608</v>
      </c>
      <c r="E73" s="5">
        <f>'18b'!J73</f>
        <v>3904240</v>
      </c>
      <c r="F73" s="5">
        <f>'18c'!J73</f>
        <v>65534651</v>
      </c>
      <c r="G73" s="5">
        <f>'18d'!J73</f>
        <v>7893334</v>
      </c>
      <c r="H73" s="5">
        <f>'18e'!J73</f>
        <v>20714386</v>
      </c>
      <c r="I73" s="521">
        <f>C73/'1b'!C73*100</f>
        <v>103.36109201041761</v>
      </c>
    </row>
    <row r="74" spans="1:9" ht="25.5" x14ac:dyDescent="0.2">
      <c r="A74" s="4">
        <v>69</v>
      </c>
      <c r="B74" s="99" t="s">
        <v>250</v>
      </c>
      <c r="C74" s="98">
        <f t="shared" si="1"/>
        <v>0</v>
      </c>
      <c r="D74" s="93">
        <f>'18a'!J74</f>
        <v>0</v>
      </c>
      <c r="E74" s="5">
        <f>'18b'!J74</f>
        <v>0</v>
      </c>
      <c r="F74" s="5">
        <f>'18c'!J74</f>
        <v>0</v>
      </c>
      <c r="G74" s="5">
        <f>'18d'!J74</f>
        <v>0</v>
      </c>
      <c r="H74" s="5">
        <f>'18e'!J74</f>
        <v>0</v>
      </c>
      <c r="I74" s="521" t="e">
        <f>C74/'1b'!C74*100</f>
        <v>#DIV/0!</v>
      </c>
    </row>
    <row r="75" spans="1:9" ht="25.5" x14ac:dyDescent="0.2">
      <c r="A75" s="4">
        <v>70</v>
      </c>
      <c r="B75" s="97" t="s">
        <v>251</v>
      </c>
      <c r="C75" s="98">
        <f t="shared" si="1"/>
        <v>531073461</v>
      </c>
      <c r="D75" s="93">
        <f>'18a'!J75</f>
        <v>454441161</v>
      </c>
      <c r="E75" s="5">
        <f>'18b'!J75</f>
        <v>21323924</v>
      </c>
      <c r="F75" s="5">
        <f>'18c'!J75</f>
        <v>25608256</v>
      </c>
      <c r="G75" s="5">
        <f>'18d'!J75</f>
        <v>10037656</v>
      </c>
      <c r="H75" s="5">
        <f>'18e'!J75</f>
        <v>19662464</v>
      </c>
      <c r="I75" s="521">
        <f>C75/'1b'!C75*100</f>
        <v>100</v>
      </c>
    </row>
    <row r="76" spans="1:9" x14ac:dyDescent="0.2">
      <c r="A76" s="4">
        <v>71</v>
      </c>
      <c r="B76" s="97" t="s">
        <v>71</v>
      </c>
      <c r="C76" s="98">
        <f t="shared" si="1"/>
        <v>47223045</v>
      </c>
      <c r="D76" s="93">
        <f>'18a'!J76</f>
        <v>47223045</v>
      </c>
      <c r="E76" s="5">
        <f>'18b'!J76</f>
        <v>0</v>
      </c>
      <c r="F76" s="5">
        <f>'18c'!J76</f>
        <v>0</v>
      </c>
      <c r="G76" s="5">
        <f>'18d'!J76</f>
        <v>0</v>
      </c>
      <c r="H76" s="5">
        <f>'18e'!J76</f>
        <v>0</v>
      </c>
      <c r="I76" s="521">
        <f>C76/'1b'!C76*100</f>
        <v>100</v>
      </c>
    </row>
    <row r="77" spans="1:9" x14ac:dyDescent="0.2">
      <c r="A77" s="4">
        <v>72</v>
      </c>
      <c r="B77" s="97" t="s">
        <v>252</v>
      </c>
      <c r="C77" s="98">
        <f t="shared" si="1"/>
        <v>907860461</v>
      </c>
      <c r="D77" s="93">
        <f>'18a'!J77</f>
        <v>0</v>
      </c>
      <c r="E77" s="5">
        <f>'18b'!J77</f>
        <v>350158677</v>
      </c>
      <c r="F77" s="5">
        <f>'18c'!J77</f>
        <v>199814373</v>
      </c>
      <c r="G77" s="5">
        <f>'18d'!J77</f>
        <v>100860280</v>
      </c>
      <c r="H77" s="5">
        <f>'18e'!J77</f>
        <v>257027131</v>
      </c>
      <c r="I77" s="521">
        <f>C77/'1b'!C77*100</f>
        <v>88.018968781043199</v>
      </c>
    </row>
    <row r="78" spans="1:9" x14ac:dyDescent="0.2">
      <c r="A78" s="4">
        <v>73</v>
      </c>
      <c r="B78" s="396" t="s">
        <v>559</v>
      </c>
      <c r="C78" s="98">
        <f t="shared" si="1"/>
        <v>1300000000</v>
      </c>
      <c r="D78" s="93">
        <f>'18a'!J78</f>
        <v>1300000000</v>
      </c>
      <c r="E78" s="5">
        <f>'18b'!J78</f>
        <v>0</v>
      </c>
      <c r="F78" s="5">
        <f>'18c'!J78</f>
        <v>0</v>
      </c>
      <c r="G78" s="5">
        <f>'18d'!J78</f>
        <v>0</v>
      </c>
      <c r="H78" s="5">
        <f>'18e'!J78</f>
        <v>0</v>
      </c>
      <c r="I78" s="521">
        <f>C78/'1b'!C78*100</f>
        <v>100</v>
      </c>
    </row>
    <row r="79" spans="1:9" x14ac:dyDescent="0.2">
      <c r="A79" s="4">
        <v>74</v>
      </c>
      <c r="B79" s="97" t="s">
        <v>72</v>
      </c>
      <c r="C79" s="98">
        <f t="shared" si="1"/>
        <v>2786156967</v>
      </c>
      <c r="D79" s="93">
        <f>'18a'!J79</f>
        <v>1801664206</v>
      </c>
      <c r="E79" s="5">
        <f>'18b'!J79</f>
        <v>371482601</v>
      </c>
      <c r="F79" s="5">
        <f>'18c'!J79</f>
        <v>225422629</v>
      </c>
      <c r="G79" s="5">
        <f>'18d'!J79</f>
        <v>110897936</v>
      </c>
      <c r="H79" s="5">
        <f>'18e'!J79</f>
        <v>276689595</v>
      </c>
      <c r="I79" s="521">
        <f>C79/'1b'!C79*100</f>
        <v>95.752985258489915</v>
      </c>
    </row>
    <row r="80" spans="1:9" ht="13.5" thickBot="1" x14ac:dyDescent="0.25">
      <c r="A80" s="4">
        <v>75</v>
      </c>
      <c r="B80" s="110" t="s">
        <v>73</v>
      </c>
      <c r="C80" s="98">
        <f t="shared" si="1"/>
        <v>2786156967</v>
      </c>
      <c r="D80" s="93">
        <f>'18a'!J80</f>
        <v>1801664206</v>
      </c>
      <c r="E80" s="5">
        <f>'18b'!J80</f>
        <v>371482601</v>
      </c>
      <c r="F80" s="5">
        <f>'18c'!J80</f>
        <v>225422629</v>
      </c>
      <c r="G80" s="5">
        <f>'18d'!J80</f>
        <v>110897936</v>
      </c>
      <c r="H80" s="5">
        <f>'18e'!J80</f>
        <v>276689595</v>
      </c>
      <c r="I80" s="521">
        <f>C80/'1b'!C80*100</f>
        <v>95.752985258489915</v>
      </c>
    </row>
    <row r="81" spans="1:9" ht="14.25" thickTop="1" thickBot="1" x14ac:dyDescent="0.25">
      <c r="A81" s="4">
        <v>76</v>
      </c>
      <c r="B81" s="111" t="s">
        <v>37</v>
      </c>
      <c r="C81" s="98">
        <f t="shared" si="1"/>
        <v>4362021186</v>
      </c>
      <c r="D81" s="93">
        <f>'18a'!J81</f>
        <v>3279481814</v>
      </c>
      <c r="E81" s="5">
        <f>'18b'!J81</f>
        <v>375386841</v>
      </c>
      <c r="F81" s="5">
        <f>'18c'!J81</f>
        <v>290957280</v>
      </c>
      <c r="G81" s="5">
        <f>'18d'!J81</f>
        <v>118791270</v>
      </c>
      <c r="H81" s="5">
        <f>'18e'!J81</f>
        <v>297403981</v>
      </c>
      <c r="I81" s="521">
        <f>C81/'1b'!C81*100</f>
        <v>98.368805713492819</v>
      </c>
    </row>
    <row r="82" spans="1:9" ht="13.5" thickTop="1" x14ac:dyDescent="0.2"/>
  </sheetData>
  <pageMargins left="0" right="0" top="0" bottom="0.19685039370078741" header="0.51181102362204722" footer="0.51181102362204722"/>
  <pageSetup scale="60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topLeftCell="B1" workbookViewId="0">
      <pane ySplit="5" topLeftCell="A6" activePane="bottomLeft" state="frozen"/>
      <selection activeCell="G44" sqref="G44"/>
      <selection pane="bottomLeft" activeCell="O28" sqref="O28"/>
    </sheetView>
  </sheetViews>
  <sheetFormatPr defaultRowHeight="12.75" x14ac:dyDescent="0.2"/>
  <cols>
    <col min="1" max="1" width="6.42578125" customWidth="1"/>
    <col min="2" max="2" width="46.5703125" customWidth="1"/>
    <col min="3" max="3" width="14.7109375" customWidth="1"/>
    <col min="4" max="4" width="16" customWidth="1"/>
    <col min="5" max="8" width="12.7109375" customWidth="1"/>
    <col min="9" max="9" width="12.7109375" bestFit="1" customWidth="1"/>
    <col min="246" max="246" width="6.42578125" customWidth="1"/>
    <col min="247" max="247" width="46.5703125" customWidth="1"/>
    <col min="248" max="248" width="29.42578125" customWidth="1"/>
    <col min="502" max="502" width="6.42578125" customWidth="1"/>
    <col min="503" max="503" width="46.5703125" customWidth="1"/>
    <col min="504" max="504" width="29.42578125" customWidth="1"/>
    <col min="758" max="758" width="6.42578125" customWidth="1"/>
    <col min="759" max="759" width="46.5703125" customWidth="1"/>
    <col min="760" max="760" width="29.42578125" customWidth="1"/>
    <col min="1014" max="1014" width="6.42578125" customWidth="1"/>
    <col min="1015" max="1015" width="46.5703125" customWidth="1"/>
    <col min="1016" max="1016" width="29.42578125" customWidth="1"/>
    <col min="1270" max="1270" width="6.42578125" customWidth="1"/>
    <col min="1271" max="1271" width="46.5703125" customWidth="1"/>
    <col min="1272" max="1272" width="29.42578125" customWidth="1"/>
    <col min="1526" max="1526" width="6.42578125" customWidth="1"/>
    <col min="1527" max="1527" width="46.5703125" customWidth="1"/>
    <col min="1528" max="1528" width="29.42578125" customWidth="1"/>
    <col min="1782" max="1782" width="6.42578125" customWidth="1"/>
    <col min="1783" max="1783" width="46.5703125" customWidth="1"/>
    <col min="1784" max="1784" width="29.42578125" customWidth="1"/>
    <col min="2038" max="2038" width="6.42578125" customWidth="1"/>
    <col min="2039" max="2039" width="46.5703125" customWidth="1"/>
    <col min="2040" max="2040" width="29.42578125" customWidth="1"/>
    <col min="2294" max="2294" width="6.42578125" customWidth="1"/>
    <col min="2295" max="2295" width="46.5703125" customWidth="1"/>
    <col min="2296" max="2296" width="29.42578125" customWidth="1"/>
    <col min="2550" max="2550" width="6.42578125" customWidth="1"/>
    <col min="2551" max="2551" width="46.5703125" customWidth="1"/>
    <col min="2552" max="2552" width="29.42578125" customWidth="1"/>
    <col min="2806" max="2806" width="6.42578125" customWidth="1"/>
    <col min="2807" max="2807" width="46.5703125" customWidth="1"/>
    <col min="2808" max="2808" width="29.42578125" customWidth="1"/>
    <col min="3062" max="3062" width="6.42578125" customWidth="1"/>
    <col min="3063" max="3063" width="46.5703125" customWidth="1"/>
    <col min="3064" max="3064" width="29.42578125" customWidth="1"/>
    <col min="3318" max="3318" width="6.42578125" customWidth="1"/>
    <col min="3319" max="3319" width="46.5703125" customWidth="1"/>
    <col min="3320" max="3320" width="29.42578125" customWidth="1"/>
    <col min="3574" max="3574" width="6.42578125" customWidth="1"/>
    <col min="3575" max="3575" width="46.5703125" customWidth="1"/>
    <col min="3576" max="3576" width="29.42578125" customWidth="1"/>
    <col min="3830" max="3830" width="6.42578125" customWidth="1"/>
    <col min="3831" max="3831" width="46.5703125" customWidth="1"/>
    <col min="3832" max="3832" width="29.42578125" customWidth="1"/>
    <col min="4086" max="4086" width="6.42578125" customWidth="1"/>
    <col min="4087" max="4087" width="46.5703125" customWidth="1"/>
    <col min="4088" max="4088" width="29.42578125" customWidth="1"/>
    <col min="4342" max="4342" width="6.42578125" customWidth="1"/>
    <col min="4343" max="4343" width="46.5703125" customWidth="1"/>
    <col min="4344" max="4344" width="29.42578125" customWidth="1"/>
    <col min="4598" max="4598" width="6.42578125" customWidth="1"/>
    <col min="4599" max="4599" width="46.5703125" customWidth="1"/>
    <col min="4600" max="4600" width="29.42578125" customWidth="1"/>
    <col min="4854" max="4854" width="6.42578125" customWidth="1"/>
    <col min="4855" max="4855" width="46.5703125" customWidth="1"/>
    <col min="4856" max="4856" width="29.42578125" customWidth="1"/>
    <col min="5110" max="5110" width="6.42578125" customWidth="1"/>
    <col min="5111" max="5111" width="46.5703125" customWidth="1"/>
    <col min="5112" max="5112" width="29.42578125" customWidth="1"/>
    <col min="5366" max="5366" width="6.42578125" customWidth="1"/>
    <col min="5367" max="5367" width="46.5703125" customWidth="1"/>
    <col min="5368" max="5368" width="29.42578125" customWidth="1"/>
    <col min="5622" max="5622" width="6.42578125" customWidth="1"/>
    <col min="5623" max="5623" width="46.5703125" customWidth="1"/>
    <col min="5624" max="5624" width="29.42578125" customWidth="1"/>
    <col min="5878" max="5878" width="6.42578125" customWidth="1"/>
    <col min="5879" max="5879" width="46.5703125" customWidth="1"/>
    <col min="5880" max="5880" width="29.42578125" customWidth="1"/>
    <col min="6134" max="6134" width="6.42578125" customWidth="1"/>
    <col min="6135" max="6135" width="46.5703125" customWidth="1"/>
    <col min="6136" max="6136" width="29.42578125" customWidth="1"/>
    <col min="6390" max="6390" width="6.42578125" customWidth="1"/>
    <col min="6391" max="6391" width="46.5703125" customWidth="1"/>
    <col min="6392" max="6392" width="29.42578125" customWidth="1"/>
    <col min="6646" max="6646" width="6.42578125" customWidth="1"/>
    <col min="6647" max="6647" width="46.5703125" customWidth="1"/>
    <col min="6648" max="6648" width="29.42578125" customWidth="1"/>
    <col min="6902" max="6902" width="6.42578125" customWidth="1"/>
    <col min="6903" max="6903" width="46.5703125" customWidth="1"/>
    <col min="6904" max="6904" width="29.42578125" customWidth="1"/>
    <col min="7158" max="7158" width="6.42578125" customWidth="1"/>
    <col min="7159" max="7159" width="46.5703125" customWidth="1"/>
    <col min="7160" max="7160" width="29.42578125" customWidth="1"/>
    <col min="7414" max="7414" width="6.42578125" customWidth="1"/>
    <col min="7415" max="7415" width="46.5703125" customWidth="1"/>
    <col min="7416" max="7416" width="29.42578125" customWidth="1"/>
    <col min="7670" max="7670" width="6.42578125" customWidth="1"/>
    <col min="7671" max="7671" width="46.5703125" customWidth="1"/>
    <col min="7672" max="7672" width="29.42578125" customWidth="1"/>
    <col min="7926" max="7926" width="6.42578125" customWidth="1"/>
    <col min="7927" max="7927" width="46.5703125" customWidth="1"/>
    <col min="7928" max="7928" width="29.42578125" customWidth="1"/>
    <col min="8182" max="8182" width="6.42578125" customWidth="1"/>
    <col min="8183" max="8183" width="46.5703125" customWidth="1"/>
    <col min="8184" max="8184" width="29.42578125" customWidth="1"/>
    <col min="8438" max="8438" width="6.42578125" customWidth="1"/>
    <col min="8439" max="8439" width="46.5703125" customWidth="1"/>
    <col min="8440" max="8440" width="29.42578125" customWidth="1"/>
    <col min="8694" max="8694" width="6.42578125" customWidth="1"/>
    <col min="8695" max="8695" width="46.5703125" customWidth="1"/>
    <col min="8696" max="8696" width="29.42578125" customWidth="1"/>
    <col min="8950" max="8950" width="6.42578125" customWidth="1"/>
    <col min="8951" max="8951" width="46.5703125" customWidth="1"/>
    <col min="8952" max="8952" width="29.42578125" customWidth="1"/>
    <col min="9206" max="9206" width="6.42578125" customWidth="1"/>
    <col min="9207" max="9207" width="46.5703125" customWidth="1"/>
    <col min="9208" max="9208" width="29.42578125" customWidth="1"/>
    <col min="9462" max="9462" width="6.42578125" customWidth="1"/>
    <col min="9463" max="9463" width="46.5703125" customWidth="1"/>
    <col min="9464" max="9464" width="29.42578125" customWidth="1"/>
    <col min="9718" max="9718" width="6.42578125" customWidth="1"/>
    <col min="9719" max="9719" width="46.5703125" customWidth="1"/>
    <col min="9720" max="9720" width="29.42578125" customWidth="1"/>
    <col min="9974" max="9974" width="6.42578125" customWidth="1"/>
    <col min="9975" max="9975" width="46.5703125" customWidth="1"/>
    <col min="9976" max="9976" width="29.42578125" customWidth="1"/>
    <col min="10230" max="10230" width="6.42578125" customWidth="1"/>
    <col min="10231" max="10231" width="46.5703125" customWidth="1"/>
    <col min="10232" max="10232" width="29.42578125" customWidth="1"/>
    <col min="10486" max="10486" width="6.42578125" customWidth="1"/>
    <col min="10487" max="10487" width="46.5703125" customWidth="1"/>
    <col min="10488" max="10488" width="29.42578125" customWidth="1"/>
    <col min="10742" max="10742" width="6.42578125" customWidth="1"/>
    <col min="10743" max="10743" width="46.5703125" customWidth="1"/>
    <col min="10744" max="10744" width="29.42578125" customWidth="1"/>
    <col min="10998" max="10998" width="6.42578125" customWidth="1"/>
    <col min="10999" max="10999" width="46.5703125" customWidth="1"/>
    <col min="11000" max="11000" width="29.42578125" customWidth="1"/>
    <col min="11254" max="11254" width="6.42578125" customWidth="1"/>
    <col min="11255" max="11255" width="46.5703125" customWidth="1"/>
    <col min="11256" max="11256" width="29.42578125" customWidth="1"/>
    <col min="11510" max="11510" width="6.42578125" customWidth="1"/>
    <col min="11511" max="11511" width="46.5703125" customWidth="1"/>
    <col min="11512" max="11512" width="29.42578125" customWidth="1"/>
    <col min="11766" max="11766" width="6.42578125" customWidth="1"/>
    <col min="11767" max="11767" width="46.5703125" customWidth="1"/>
    <col min="11768" max="11768" width="29.42578125" customWidth="1"/>
    <col min="12022" max="12022" width="6.42578125" customWidth="1"/>
    <col min="12023" max="12023" width="46.5703125" customWidth="1"/>
    <col min="12024" max="12024" width="29.42578125" customWidth="1"/>
    <col min="12278" max="12278" width="6.42578125" customWidth="1"/>
    <col min="12279" max="12279" width="46.5703125" customWidth="1"/>
    <col min="12280" max="12280" width="29.42578125" customWidth="1"/>
    <col min="12534" max="12534" width="6.42578125" customWidth="1"/>
    <col min="12535" max="12535" width="46.5703125" customWidth="1"/>
    <col min="12536" max="12536" width="29.42578125" customWidth="1"/>
    <col min="12790" max="12790" width="6.42578125" customWidth="1"/>
    <col min="12791" max="12791" width="46.5703125" customWidth="1"/>
    <col min="12792" max="12792" width="29.42578125" customWidth="1"/>
    <col min="13046" max="13046" width="6.42578125" customWidth="1"/>
    <col min="13047" max="13047" width="46.5703125" customWidth="1"/>
    <col min="13048" max="13048" width="29.42578125" customWidth="1"/>
    <col min="13302" max="13302" width="6.42578125" customWidth="1"/>
    <col min="13303" max="13303" width="46.5703125" customWidth="1"/>
    <col min="13304" max="13304" width="29.42578125" customWidth="1"/>
    <col min="13558" max="13558" width="6.42578125" customWidth="1"/>
    <col min="13559" max="13559" width="46.5703125" customWidth="1"/>
    <col min="13560" max="13560" width="29.42578125" customWidth="1"/>
    <col min="13814" max="13814" width="6.42578125" customWidth="1"/>
    <col min="13815" max="13815" width="46.5703125" customWidth="1"/>
    <col min="13816" max="13816" width="29.42578125" customWidth="1"/>
    <col min="14070" max="14070" width="6.42578125" customWidth="1"/>
    <col min="14071" max="14071" width="46.5703125" customWidth="1"/>
    <col min="14072" max="14072" width="29.42578125" customWidth="1"/>
    <col min="14326" max="14326" width="6.42578125" customWidth="1"/>
    <col min="14327" max="14327" width="46.5703125" customWidth="1"/>
    <col min="14328" max="14328" width="29.42578125" customWidth="1"/>
    <col min="14582" max="14582" width="6.42578125" customWidth="1"/>
    <col min="14583" max="14583" width="46.5703125" customWidth="1"/>
    <col min="14584" max="14584" width="29.42578125" customWidth="1"/>
    <col min="14838" max="14838" width="6.42578125" customWidth="1"/>
    <col min="14839" max="14839" width="46.5703125" customWidth="1"/>
    <col min="14840" max="14840" width="29.42578125" customWidth="1"/>
    <col min="15094" max="15094" width="6.42578125" customWidth="1"/>
    <col min="15095" max="15095" width="46.5703125" customWidth="1"/>
    <col min="15096" max="15096" width="29.42578125" customWidth="1"/>
    <col min="15350" max="15350" width="6.42578125" customWidth="1"/>
    <col min="15351" max="15351" width="46.5703125" customWidth="1"/>
    <col min="15352" max="15352" width="29.42578125" customWidth="1"/>
    <col min="15606" max="15606" width="6.42578125" customWidth="1"/>
    <col min="15607" max="15607" width="46.5703125" customWidth="1"/>
    <col min="15608" max="15608" width="29.42578125" customWidth="1"/>
    <col min="15862" max="15862" width="6.42578125" customWidth="1"/>
    <col min="15863" max="15863" width="46.5703125" customWidth="1"/>
    <col min="15864" max="15864" width="29.42578125" customWidth="1"/>
    <col min="16118" max="16118" width="6.42578125" customWidth="1"/>
    <col min="16119" max="16119" width="46.5703125" customWidth="1"/>
    <col min="16120" max="16120" width="29.42578125" customWidth="1"/>
  </cols>
  <sheetData>
    <row r="1" spans="1:8" x14ac:dyDescent="0.2">
      <c r="B1" s="94" t="s">
        <v>211</v>
      </c>
      <c r="E1" s="302" t="s">
        <v>630</v>
      </c>
      <c r="F1" s="302"/>
      <c r="G1" s="302"/>
    </row>
    <row r="2" spans="1:8" x14ac:dyDescent="0.2">
      <c r="B2" s="94" t="s">
        <v>480</v>
      </c>
      <c r="E2" s="60" t="s">
        <v>634</v>
      </c>
      <c r="F2" s="302"/>
      <c r="G2" s="302"/>
    </row>
    <row r="3" spans="1:8" x14ac:dyDescent="0.2">
      <c r="B3" s="94"/>
      <c r="C3" s="94" t="s">
        <v>262</v>
      </c>
      <c r="E3" t="s">
        <v>75</v>
      </c>
    </row>
    <row r="4" spans="1:8" ht="13.5" thickBot="1" x14ac:dyDescent="0.25">
      <c r="B4" s="94"/>
    </row>
    <row r="5" spans="1:8" ht="38.25" x14ac:dyDescent="0.2">
      <c r="A5" s="113" t="s">
        <v>1</v>
      </c>
      <c r="B5" s="114" t="s">
        <v>253</v>
      </c>
      <c r="C5" s="115" t="s">
        <v>212</v>
      </c>
      <c r="D5" s="116" t="s">
        <v>39</v>
      </c>
      <c r="E5" s="117" t="s">
        <v>293</v>
      </c>
      <c r="F5" s="117" t="s">
        <v>40</v>
      </c>
      <c r="G5" s="117" t="s">
        <v>291</v>
      </c>
      <c r="H5" s="117" t="s">
        <v>292</v>
      </c>
    </row>
    <row r="6" spans="1:8" x14ac:dyDescent="0.2">
      <c r="A6" s="118">
        <v>27</v>
      </c>
      <c r="B6" s="119" t="s">
        <v>3</v>
      </c>
      <c r="C6" s="120">
        <f t="shared" ref="C6:C38" si="0">SUM(D6:H6)</f>
        <v>703751276</v>
      </c>
      <c r="D6" s="121">
        <v>60969630</v>
      </c>
      <c r="E6" s="121">
        <v>256495698</v>
      </c>
      <c r="F6" s="121">
        <v>137233458</v>
      </c>
      <c r="G6" s="121">
        <v>52185940</v>
      </c>
      <c r="H6" s="121">
        <v>196866550</v>
      </c>
    </row>
    <row r="7" spans="1:8" ht="25.5" x14ac:dyDescent="0.2">
      <c r="A7" s="118">
        <v>28</v>
      </c>
      <c r="B7" s="119" t="s">
        <v>4</v>
      </c>
      <c r="C7" s="120">
        <f t="shared" si="0"/>
        <v>94554696</v>
      </c>
      <c r="D7" s="121">
        <v>8624013</v>
      </c>
      <c r="E7" s="121">
        <v>39275897</v>
      </c>
      <c r="F7" s="121">
        <v>16265804</v>
      </c>
      <c r="G7" s="121">
        <v>7429090</v>
      </c>
      <c r="H7" s="121">
        <v>22959892</v>
      </c>
    </row>
    <row r="8" spans="1:8" x14ac:dyDescent="0.2">
      <c r="A8" s="118">
        <v>87</v>
      </c>
      <c r="B8" s="119" t="s">
        <v>5</v>
      </c>
      <c r="C8" s="120">
        <f t="shared" si="0"/>
        <v>449020540</v>
      </c>
      <c r="D8" s="121">
        <v>90027388</v>
      </c>
      <c r="E8" s="121">
        <v>60121700</v>
      </c>
      <c r="F8" s="121">
        <v>143717636</v>
      </c>
      <c r="G8" s="121">
        <v>57909275</v>
      </c>
      <c r="H8" s="121">
        <v>97244541</v>
      </c>
    </row>
    <row r="9" spans="1:8" x14ac:dyDescent="0.2">
      <c r="A9" s="118">
        <v>88</v>
      </c>
      <c r="B9" s="122" t="s">
        <v>6</v>
      </c>
      <c r="C9" s="123">
        <f t="shared" si="0"/>
        <v>0</v>
      </c>
      <c r="D9" s="124">
        <f>D10</f>
        <v>0</v>
      </c>
      <c r="E9" s="125">
        <f>E10</f>
        <v>0</v>
      </c>
      <c r="F9" s="125">
        <f>F10</f>
        <v>0</v>
      </c>
      <c r="G9" s="125">
        <f>G10</f>
        <v>0</v>
      </c>
      <c r="H9" s="125">
        <f>H10</f>
        <v>0</v>
      </c>
    </row>
    <row r="10" spans="1:8" ht="25.5" x14ac:dyDescent="0.2">
      <c r="A10" s="118">
        <v>89</v>
      </c>
      <c r="B10" s="122" t="s">
        <v>7</v>
      </c>
      <c r="C10" s="123">
        <f t="shared" si="0"/>
        <v>0</v>
      </c>
      <c r="D10" s="126"/>
      <c r="E10" s="127"/>
      <c r="F10" s="127"/>
      <c r="G10" s="127"/>
      <c r="H10" s="127"/>
    </row>
    <row r="11" spans="1:8" x14ac:dyDescent="0.2">
      <c r="A11" s="118">
        <v>90</v>
      </c>
      <c r="B11" s="122" t="s">
        <v>8</v>
      </c>
      <c r="C11" s="123">
        <f t="shared" si="0"/>
        <v>300000</v>
      </c>
      <c r="D11" s="124">
        <f>D12</f>
        <v>300000</v>
      </c>
      <c r="E11" s="125">
        <f>E12</f>
        <v>0</v>
      </c>
      <c r="F11" s="125">
        <f>F12</f>
        <v>0</v>
      </c>
      <c r="G11" s="125">
        <f>G12</f>
        <v>0</v>
      </c>
      <c r="H11" s="125">
        <f>H12</f>
        <v>0</v>
      </c>
    </row>
    <row r="12" spans="1:8" ht="25.5" x14ac:dyDescent="0.2">
      <c r="A12" s="118">
        <v>91</v>
      </c>
      <c r="B12" s="122" t="s">
        <v>9</v>
      </c>
      <c r="C12" s="123">
        <f t="shared" si="0"/>
        <v>300000</v>
      </c>
      <c r="D12" s="124">
        <v>300000</v>
      </c>
      <c r="E12" s="125"/>
      <c r="F12" s="125"/>
      <c r="G12" s="125"/>
      <c r="H12" s="125"/>
    </row>
    <row r="13" spans="1:8" x14ac:dyDescent="0.2">
      <c r="A13" s="118">
        <v>92</v>
      </c>
      <c r="B13" s="122" t="s">
        <v>10</v>
      </c>
      <c r="C13" s="123">
        <f t="shared" si="0"/>
        <v>3000000</v>
      </c>
      <c r="D13" s="125">
        <f>SUM(D14:D15)</f>
        <v>3000000</v>
      </c>
      <c r="E13" s="125">
        <f>SUM(E14:E15)</f>
        <v>0</v>
      </c>
      <c r="F13" s="125">
        <f>SUM(F14:F15)</f>
        <v>0</v>
      </c>
      <c r="G13" s="125">
        <f>SUM(G14:G15)</f>
        <v>0</v>
      </c>
      <c r="H13" s="125">
        <f>SUM(H14:H15)</f>
        <v>0</v>
      </c>
    </row>
    <row r="14" spans="1:8" x14ac:dyDescent="0.2">
      <c r="A14" s="118">
        <v>93</v>
      </c>
      <c r="B14" s="122" t="s">
        <v>11</v>
      </c>
      <c r="C14" s="123">
        <f t="shared" si="0"/>
        <v>800000</v>
      </c>
      <c r="D14" s="126">
        <v>800000</v>
      </c>
      <c r="E14" s="127"/>
      <c r="F14" s="127"/>
      <c r="G14" s="127"/>
      <c r="H14" s="127"/>
    </row>
    <row r="15" spans="1:8" x14ac:dyDescent="0.2">
      <c r="A15" s="118">
        <v>94</v>
      </c>
      <c r="B15" s="122" t="s">
        <v>12</v>
      </c>
      <c r="C15" s="123">
        <f t="shared" si="0"/>
        <v>2200000</v>
      </c>
      <c r="D15" s="126">
        <v>2200000</v>
      </c>
      <c r="E15" s="127"/>
      <c r="F15" s="127"/>
      <c r="G15" s="127"/>
      <c r="H15" s="127"/>
    </row>
    <row r="16" spans="1:8" x14ac:dyDescent="0.2">
      <c r="A16" s="118">
        <v>96</v>
      </c>
      <c r="B16" s="128" t="s">
        <v>13</v>
      </c>
      <c r="C16" s="123">
        <f t="shared" si="0"/>
        <v>3300000</v>
      </c>
      <c r="D16" s="129">
        <f>D9+D11+D13</f>
        <v>3300000</v>
      </c>
      <c r="E16" s="130">
        <f>E9+E11+E13</f>
        <v>0</v>
      </c>
      <c r="F16" s="130">
        <f>F9+F11+F13</f>
        <v>0</v>
      </c>
      <c r="G16" s="130">
        <f>G9+G11+G13</f>
        <v>0</v>
      </c>
      <c r="H16" s="130">
        <f>H9+H11+H13</f>
        <v>0</v>
      </c>
    </row>
    <row r="17" spans="1:8" ht="18.75" customHeight="1" x14ac:dyDescent="0.2">
      <c r="A17" s="118">
        <v>97</v>
      </c>
      <c r="B17" s="122" t="s">
        <v>554</v>
      </c>
      <c r="C17" s="123">
        <f t="shared" si="0"/>
        <v>90977338</v>
      </c>
      <c r="D17" s="126">
        <v>90977338</v>
      </c>
      <c r="E17" s="127"/>
      <c r="F17" s="127"/>
      <c r="G17" s="127"/>
      <c r="H17" s="127"/>
    </row>
    <row r="18" spans="1:8" ht="25.5" x14ac:dyDescent="0.2">
      <c r="A18" s="118">
        <v>98</v>
      </c>
      <c r="B18" s="122" t="s">
        <v>15</v>
      </c>
      <c r="C18" s="123">
        <f t="shared" si="0"/>
        <v>372035236</v>
      </c>
      <c r="D18" s="131">
        <f>SUM(D19:D22)</f>
        <v>372035236</v>
      </c>
      <c r="E18" s="132">
        <f>SUM(E19:E22)</f>
        <v>0</v>
      </c>
      <c r="F18" s="132">
        <f>SUM(F19:F22)</f>
        <v>0</v>
      </c>
      <c r="G18" s="132">
        <f>SUM(G19:G22)</f>
        <v>0</v>
      </c>
      <c r="H18" s="132">
        <f>SUM(H19:H22)</f>
        <v>0</v>
      </c>
    </row>
    <row r="19" spans="1:8" x14ac:dyDescent="0.2">
      <c r="A19" s="118">
        <v>99</v>
      </c>
      <c r="B19" s="122" t="s">
        <v>254</v>
      </c>
      <c r="C19" s="123">
        <f t="shared" si="0"/>
        <v>3400000</v>
      </c>
      <c r="D19" s="126">
        <v>3400000</v>
      </c>
      <c r="E19" s="127"/>
      <c r="F19" s="127"/>
      <c r="G19" s="127"/>
      <c r="H19" s="127"/>
    </row>
    <row r="20" spans="1:8" x14ac:dyDescent="0.2">
      <c r="A20" s="118">
        <v>100</v>
      </c>
      <c r="B20" s="122" t="s">
        <v>16</v>
      </c>
      <c r="C20" s="123">
        <f t="shared" si="0"/>
        <v>0</v>
      </c>
      <c r="D20" s="126"/>
      <c r="E20" s="127"/>
      <c r="F20" s="127"/>
      <c r="G20" s="127"/>
      <c r="H20" s="127"/>
    </row>
    <row r="21" spans="1:8" ht="25.5" x14ac:dyDescent="0.2">
      <c r="A21" s="118">
        <v>101</v>
      </c>
      <c r="B21" s="122" t="s">
        <v>17</v>
      </c>
      <c r="C21" s="123">
        <f t="shared" si="0"/>
        <v>700000</v>
      </c>
      <c r="D21" s="126">
        <v>700000</v>
      </c>
      <c r="E21" s="127"/>
      <c r="F21" s="127"/>
      <c r="G21" s="127"/>
      <c r="H21" s="127"/>
    </row>
    <row r="22" spans="1:8" x14ac:dyDescent="0.2">
      <c r="A22" s="118">
        <v>102</v>
      </c>
      <c r="B22" s="122" t="s">
        <v>18</v>
      </c>
      <c r="C22" s="123">
        <f t="shared" si="0"/>
        <v>367935236</v>
      </c>
      <c r="D22" s="126">
        <v>367935236</v>
      </c>
      <c r="E22" s="127"/>
      <c r="F22" s="127"/>
      <c r="G22" s="127"/>
      <c r="H22" s="127"/>
    </row>
    <row r="23" spans="1:8" x14ac:dyDescent="0.2">
      <c r="A23" s="395"/>
      <c r="B23" s="476" t="s">
        <v>499</v>
      </c>
      <c r="C23" s="123">
        <f t="shared" si="0"/>
        <v>1255645</v>
      </c>
      <c r="D23" s="477">
        <v>1255645</v>
      </c>
      <c r="E23" s="397"/>
      <c r="F23" s="397"/>
      <c r="G23" s="397"/>
      <c r="H23" s="397"/>
    </row>
    <row r="24" spans="1:8" ht="25.5" x14ac:dyDescent="0.2">
      <c r="A24" s="118">
        <v>103</v>
      </c>
      <c r="B24" s="122" t="s">
        <v>281</v>
      </c>
      <c r="C24" s="123">
        <f t="shared" si="0"/>
        <v>30164800</v>
      </c>
      <c r="D24" s="126">
        <v>30164800</v>
      </c>
      <c r="E24" s="127"/>
      <c r="F24" s="127"/>
      <c r="G24" s="127"/>
      <c r="H24" s="127"/>
    </row>
    <row r="25" spans="1:8" ht="16.5" customHeight="1" x14ac:dyDescent="0.2">
      <c r="A25" s="118"/>
      <c r="B25" s="122" t="s">
        <v>256</v>
      </c>
      <c r="C25" s="123">
        <f t="shared" si="0"/>
        <v>0</v>
      </c>
      <c r="D25" s="126"/>
      <c r="E25" s="127"/>
      <c r="F25" s="127"/>
      <c r="G25" s="127"/>
      <c r="H25" s="127"/>
    </row>
    <row r="26" spans="1:8" ht="16.5" customHeight="1" x14ac:dyDescent="0.2">
      <c r="A26" s="118">
        <v>104</v>
      </c>
      <c r="B26" s="122" t="s">
        <v>19</v>
      </c>
      <c r="C26" s="123">
        <f t="shared" si="0"/>
        <v>12000000</v>
      </c>
      <c r="D26" s="126">
        <v>12000000</v>
      </c>
      <c r="E26" s="127"/>
      <c r="F26" s="127"/>
      <c r="G26" s="127"/>
      <c r="H26" s="127"/>
    </row>
    <row r="27" spans="1:8" ht="18" customHeight="1" x14ac:dyDescent="0.2">
      <c r="A27" s="118">
        <v>105</v>
      </c>
      <c r="B27" s="128" t="s">
        <v>20</v>
      </c>
      <c r="C27" s="123">
        <f t="shared" si="0"/>
        <v>506433019</v>
      </c>
      <c r="D27" s="129">
        <f>D17+D18+D23+D24+D25+D26</f>
        <v>506433019</v>
      </c>
      <c r="E27" s="130">
        <f>E17+E18+E24+E25+E26</f>
        <v>0</v>
      </c>
      <c r="F27" s="130">
        <f>F17+F18+F24+F25+F26</f>
        <v>0</v>
      </c>
      <c r="G27" s="130">
        <f>G17+G18+G24+G25+G26</f>
        <v>0</v>
      </c>
      <c r="H27" s="130">
        <f>H17+H18+H24+H25+H26</f>
        <v>0</v>
      </c>
    </row>
    <row r="28" spans="1:8" x14ac:dyDescent="0.2">
      <c r="A28" s="118">
        <v>106</v>
      </c>
      <c r="B28" s="122" t="s">
        <v>21</v>
      </c>
      <c r="C28" s="123">
        <f t="shared" si="0"/>
        <v>1050000</v>
      </c>
      <c r="D28" s="126">
        <v>750000</v>
      </c>
      <c r="E28" s="127">
        <v>300000</v>
      </c>
      <c r="F28" s="127"/>
      <c r="G28" s="127"/>
      <c r="H28" s="127"/>
    </row>
    <row r="29" spans="1:8" x14ac:dyDescent="0.2">
      <c r="A29" s="118">
        <v>107</v>
      </c>
      <c r="B29" s="122" t="s">
        <v>22</v>
      </c>
      <c r="C29" s="123">
        <f t="shared" si="0"/>
        <v>23913517</v>
      </c>
      <c r="D29" s="126">
        <v>23913517</v>
      </c>
      <c r="E29" s="127"/>
      <c r="F29" s="127"/>
      <c r="G29" s="127"/>
      <c r="H29" s="127"/>
    </row>
    <row r="30" spans="1:8" x14ac:dyDescent="0.2">
      <c r="A30" s="118">
        <v>108</v>
      </c>
      <c r="B30" s="122" t="s">
        <v>23</v>
      </c>
      <c r="C30" s="123">
        <f t="shared" si="0"/>
        <v>3364961</v>
      </c>
      <c r="D30" s="126">
        <v>314961</v>
      </c>
      <c r="E30" s="127">
        <v>2000000</v>
      </c>
      <c r="F30" s="127">
        <v>50000</v>
      </c>
      <c r="G30" s="127">
        <v>800000</v>
      </c>
      <c r="H30" s="127">
        <v>200000</v>
      </c>
    </row>
    <row r="31" spans="1:8" x14ac:dyDescent="0.2">
      <c r="A31" s="118">
        <v>109</v>
      </c>
      <c r="B31" s="122" t="s">
        <v>24</v>
      </c>
      <c r="C31" s="123">
        <f t="shared" si="0"/>
        <v>29687165</v>
      </c>
      <c r="D31" s="126">
        <v>16677165</v>
      </c>
      <c r="E31" s="127">
        <v>2500000</v>
      </c>
      <c r="F31" s="127">
        <v>5760000</v>
      </c>
      <c r="G31" s="127">
        <v>2550000</v>
      </c>
      <c r="H31" s="127">
        <v>2200000</v>
      </c>
    </row>
    <row r="32" spans="1:8" ht="25.5" x14ac:dyDescent="0.2">
      <c r="A32" s="118">
        <v>110</v>
      </c>
      <c r="B32" s="122" t="s">
        <v>25</v>
      </c>
      <c r="C32" s="123">
        <f t="shared" si="0"/>
        <v>15610224</v>
      </c>
      <c r="D32" s="126">
        <v>11247024</v>
      </c>
      <c r="E32" s="127">
        <v>1296000</v>
      </c>
      <c r="F32" s="127">
        <v>1568700</v>
      </c>
      <c r="G32" s="127">
        <v>850500</v>
      </c>
      <c r="H32" s="127">
        <v>648000</v>
      </c>
    </row>
    <row r="33" spans="1:9" x14ac:dyDescent="0.2">
      <c r="A33" s="118">
        <v>111</v>
      </c>
      <c r="B33" s="128" t="s">
        <v>26</v>
      </c>
      <c r="C33" s="123">
        <f t="shared" si="0"/>
        <v>73625867</v>
      </c>
      <c r="D33" s="129">
        <f>SUM(D28:D32)</f>
        <v>52902667</v>
      </c>
      <c r="E33" s="130">
        <f>SUM(E28:E32)</f>
        <v>6096000</v>
      </c>
      <c r="F33" s="130">
        <f>SUM(F28:F32)</f>
        <v>7378700</v>
      </c>
      <c r="G33" s="130">
        <f>SUM(G28:G32)</f>
        <v>4200500</v>
      </c>
      <c r="H33" s="130">
        <f>SUM(H28:H32)</f>
        <v>3048000</v>
      </c>
    </row>
    <row r="34" spans="1:9" x14ac:dyDescent="0.2">
      <c r="A34" s="118">
        <v>112</v>
      </c>
      <c r="B34" s="122" t="s">
        <v>27</v>
      </c>
      <c r="C34" s="123">
        <f t="shared" si="0"/>
        <v>36954370</v>
      </c>
      <c r="D34" s="126">
        <v>36954370</v>
      </c>
      <c r="E34" s="127"/>
      <c r="F34" s="127"/>
      <c r="G34" s="127"/>
      <c r="H34" s="127"/>
    </row>
    <row r="35" spans="1:9" x14ac:dyDescent="0.2">
      <c r="A35" s="118"/>
      <c r="B35" s="122" t="s">
        <v>257</v>
      </c>
      <c r="C35" s="123">
        <f t="shared" si="0"/>
        <v>250000</v>
      </c>
      <c r="D35" s="126"/>
      <c r="E35" s="127">
        <v>250000</v>
      </c>
      <c r="F35" s="127"/>
      <c r="G35" s="127"/>
      <c r="H35" s="127"/>
    </row>
    <row r="36" spans="1:9" x14ac:dyDescent="0.2">
      <c r="A36" s="118">
        <v>113</v>
      </c>
      <c r="B36" s="122" t="s">
        <v>28</v>
      </c>
      <c r="C36" s="123">
        <f t="shared" si="0"/>
        <v>480000</v>
      </c>
      <c r="D36" s="126"/>
      <c r="E36" s="127">
        <v>480000</v>
      </c>
      <c r="F36" s="127"/>
      <c r="G36" s="127"/>
      <c r="H36" s="127"/>
    </row>
    <row r="37" spans="1:9" ht="25.5" x14ac:dyDescent="0.2">
      <c r="A37" s="118">
        <v>114</v>
      </c>
      <c r="B37" s="122" t="s">
        <v>29</v>
      </c>
      <c r="C37" s="123">
        <f t="shared" si="0"/>
        <v>10174779</v>
      </c>
      <c r="D37" s="126">
        <v>9977679</v>
      </c>
      <c r="E37" s="127">
        <v>197100</v>
      </c>
      <c r="F37" s="127"/>
      <c r="G37" s="127"/>
      <c r="H37" s="127"/>
    </row>
    <row r="38" spans="1:9" x14ac:dyDescent="0.2">
      <c r="A38" s="118">
        <v>115</v>
      </c>
      <c r="B38" s="128" t="s">
        <v>30</v>
      </c>
      <c r="C38" s="123">
        <f t="shared" si="0"/>
        <v>47859149</v>
      </c>
      <c r="D38" s="129">
        <f>SUM(D34:D37)</f>
        <v>46932049</v>
      </c>
      <c r="E38" s="130">
        <f>SUM(E34:E37)</f>
        <v>927100</v>
      </c>
      <c r="F38" s="130">
        <f>SUM(F34:F37)</f>
        <v>0</v>
      </c>
      <c r="G38" s="130">
        <f>SUM(G34:G37)</f>
        <v>0</v>
      </c>
      <c r="H38" s="130">
        <f>SUM(H34:H37)</f>
        <v>0</v>
      </c>
    </row>
    <row r="39" spans="1:9" ht="25.5" x14ac:dyDescent="0.2">
      <c r="A39" s="118">
        <v>116</v>
      </c>
      <c r="B39" s="122" t="s">
        <v>282</v>
      </c>
      <c r="C39" s="123">
        <f>SUM(D39:H39)</f>
        <v>3784600</v>
      </c>
      <c r="D39" s="124">
        <v>3784600</v>
      </c>
      <c r="E39" s="125">
        <f>SUM(E40:E42)</f>
        <v>0</v>
      </c>
      <c r="F39" s="125">
        <f>SUM(F40:F42)</f>
        <v>0</v>
      </c>
      <c r="G39" s="125">
        <f>SUM(G40:G42)</f>
        <v>0</v>
      </c>
      <c r="H39" s="125">
        <f>SUM(H40:H42)</f>
        <v>0</v>
      </c>
    </row>
    <row r="40" spans="1:9" ht="25.5" x14ac:dyDescent="0.2">
      <c r="A40" s="118">
        <v>119</v>
      </c>
      <c r="B40" s="122" t="s">
        <v>283</v>
      </c>
      <c r="C40" s="123">
        <f t="shared" ref="C40:C49" si="1">SUM(D40:H40)</f>
        <v>1000000</v>
      </c>
      <c r="D40" s="126">
        <f>SUM(D41:D42)</f>
        <v>1000000</v>
      </c>
      <c r="E40" s="127"/>
      <c r="F40" s="127"/>
      <c r="G40" s="127"/>
      <c r="H40" s="127"/>
    </row>
    <row r="41" spans="1:9" ht="25.5" x14ac:dyDescent="0.2">
      <c r="A41" s="118">
        <v>118</v>
      </c>
      <c r="B41" s="122" t="s">
        <v>258</v>
      </c>
      <c r="C41" s="123">
        <f t="shared" si="1"/>
        <v>0</v>
      </c>
      <c r="D41" s="126"/>
      <c r="E41" s="127"/>
      <c r="F41" s="127"/>
      <c r="G41" s="127"/>
      <c r="H41" s="127"/>
    </row>
    <row r="42" spans="1:9" x14ac:dyDescent="0.2">
      <c r="A42" s="118">
        <v>117</v>
      </c>
      <c r="B42" s="122" t="s">
        <v>259</v>
      </c>
      <c r="C42" s="123">
        <f t="shared" si="1"/>
        <v>1000000</v>
      </c>
      <c r="D42" s="126">
        <v>1000000</v>
      </c>
      <c r="E42" s="127"/>
      <c r="F42" s="127"/>
      <c r="G42" s="127"/>
      <c r="H42" s="127"/>
    </row>
    <row r="43" spans="1:9" x14ac:dyDescent="0.2">
      <c r="A43" s="118">
        <v>120</v>
      </c>
      <c r="B43" s="128" t="s">
        <v>31</v>
      </c>
      <c r="C43" s="123">
        <f t="shared" si="1"/>
        <v>4784600</v>
      </c>
      <c r="D43" s="129">
        <f>D39+D40</f>
        <v>4784600</v>
      </c>
      <c r="E43" s="129">
        <f t="shared" ref="E43:H43" si="2">E39+E40</f>
        <v>0</v>
      </c>
      <c r="F43" s="129">
        <f t="shared" si="2"/>
        <v>0</v>
      </c>
      <c r="G43" s="129">
        <f t="shared" si="2"/>
        <v>0</v>
      </c>
      <c r="H43" s="129">
        <f t="shared" si="2"/>
        <v>0</v>
      </c>
    </row>
    <row r="44" spans="1:9" x14ac:dyDescent="0.2">
      <c r="A44" s="118">
        <v>121</v>
      </c>
      <c r="B44" s="133" t="s">
        <v>32</v>
      </c>
      <c r="C44" s="123">
        <f t="shared" si="1"/>
        <v>1883329147</v>
      </c>
      <c r="D44" s="134">
        <f>D6+D7+D8+D16+D27+D33+D38+D43</f>
        <v>773973366</v>
      </c>
      <c r="E44" s="135">
        <f>E6+E7+E8+E16+E27+E33+E38+E43</f>
        <v>362916395</v>
      </c>
      <c r="F44" s="135">
        <f>F6+F7+F8+F16+F27+F33+F38+F43</f>
        <v>304595598</v>
      </c>
      <c r="G44" s="135">
        <f>G6+G7+G8+G16+G27+G33+G38+G43</f>
        <v>121724805</v>
      </c>
      <c r="H44" s="135">
        <f>H6+H7+H8+H16+H27+H33+H38+H43</f>
        <v>320118983</v>
      </c>
      <c r="I44" s="92"/>
    </row>
    <row r="45" spans="1:9" ht="25.5" x14ac:dyDescent="0.2">
      <c r="A45" s="118">
        <v>122</v>
      </c>
      <c r="B45" s="122" t="s">
        <v>33</v>
      </c>
      <c r="C45" s="123">
        <f t="shared" si="1"/>
        <v>24651643</v>
      </c>
      <c r="D45" s="177">
        <v>24651643</v>
      </c>
      <c r="E45" s="127"/>
      <c r="F45" s="127"/>
      <c r="G45" s="127"/>
      <c r="H45" s="127"/>
    </row>
    <row r="46" spans="1:9" ht="25.5" x14ac:dyDescent="0.2">
      <c r="A46" s="118">
        <v>123</v>
      </c>
      <c r="B46" s="122" t="s">
        <v>34</v>
      </c>
      <c r="C46" s="123">
        <f>SUM(D46:H46)</f>
        <v>1014348018</v>
      </c>
      <c r="D46" s="158">
        <v>1014348018</v>
      </c>
      <c r="E46" s="127"/>
      <c r="F46" s="127"/>
      <c r="G46" s="127"/>
      <c r="H46" s="127"/>
    </row>
    <row r="47" spans="1:9" x14ac:dyDescent="0.2">
      <c r="A47" s="118">
        <v>124</v>
      </c>
      <c r="B47" s="122" t="s">
        <v>35</v>
      </c>
      <c r="C47" s="123">
        <f t="shared" si="1"/>
        <v>1038999661</v>
      </c>
      <c r="D47" s="125">
        <f>SUM(D45:D46)</f>
        <v>1038999661</v>
      </c>
      <c r="E47" s="125">
        <f>SUM(E45:E46)</f>
        <v>0</v>
      </c>
      <c r="F47" s="125">
        <f>SUM(F45:F46)</f>
        <v>0</v>
      </c>
      <c r="G47" s="125">
        <f>SUM(G45:G46)</f>
        <v>0</v>
      </c>
      <c r="H47" s="125">
        <f>SUM(H45:H46)</f>
        <v>0</v>
      </c>
    </row>
    <row r="48" spans="1:9" ht="13.5" thickBot="1" x14ac:dyDescent="0.25">
      <c r="A48" s="118">
        <v>125</v>
      </c>
      <c r="B48" s="136" t="s">
        <v>36</v>
      </c>
      <c r="C48" s="123">
        <f t="shared" si="1"/>
        <v>1038999661</v>
      </c>
      <c r="D48" s="137">
        <f>D47</f>
        <v>1038999661</v>
      </c>
      <c r="E48" s="138">
        <f>E47</f>
        <v>0</v>
      </c>
      <c r="F48" s="138">
        <f>F47</f>
        <v>0</v>
      </c>
      <c r="G48" s="138">
        <f>G47</f>
        <v>0</v>
      </c>
      <c r="H48" s="138">
        <f>H47</f>
        <v>0</v>
      </c>
    </row>
    <row r="49" spans="1:8" ht="14.25" thickTop="1" thickBot="1" x14ac:dyDescent="0.25">
      <c r="A49" s="118">
        <v>126</v>
      </c>
      <c r="B49" s="18" t="s">
        <v>37</v>
      </c>
      <c r="C49" s="123">
        <f t="shared" si="1"/>
        <v>2922328808</v>
      </c>
      <c r="D49" s="17">
        <f>D44+D48</f>
        <v>1812973027</v>
      </c>
      <c r="E49" s="9">
        <f>E44+E48</f>
        <v>362916395</v>
      </c>
      <c r="F49" s="9">
        <f>F44+F48</f>
        <v>304595598</v>
      </c>
      <c r="G49" s="9">
        <f>G44+G48</f>
        <v>121724805</v>
      </c>
      <c r="H49" s="9">
        <f>H44+H48</f>
        <v>320118983</v>
      </c>
    </row>
    <row r="50" spans="1:8" ht="13.5" thickTop="1" x14ac:dyDescent="0.2">
      <c r="C50" s="92">
        <f>'1b'!C81-'2'!C49</f>
        <v>1512025309</v>
      </c>
      <c r="D50" s="92">
        <f>'1b'!D81-'2'!D49</f>
        <v>1423183284</v>
      </c>
      <c r="E50" s="92">
        <f>'1b'!E81-'2'!E49</f>
        <v>35530277</v>
      </c>
      <c r="F50" s="92">
        <f>'1b'!F81-'2'!F49</f>
        <v>33118744</v>
      </c>
      <c r="G50" s="92">
        <f>'1b'!G81-'2'!G49</f>
        <v>8368647</v>
      </c>
      <c r="H50" s="92">
        <f>'1b'!H81-'2'!H49</f>
        <v>11824357</v>
      </c>
    </row>
    <row r="51" spans="1:8" x14ac:dyDescent="0.2">
      <c r="C51" s="92"/>
    </row>
  </sheetData>
  <pageMargins left="0" right="0" top="0.19685039370078741" bottom="0.19685039370078741" header="0.51181102362204722" footer="0.51181102362204722"/>
  <pageSetup scale="70" orientation="landscape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workbookViewId="0">
      <selection activeCell="J14" sqref="J14"/>
    </sheetView>
  </sheetViews>
  <sheetFormatPr defaultColWidth="9.140625" defaultRowHeight="15" x14ac:dyDescent="0.2"/>
  <cols>
    <col min="1" max="1" width="11.5703125" style="788" bestFit="1" customWidth="1"/>
    <col min="2" max="2" width="57.42578125" style="763" customWidth="1"/>
    <col min="3" max="3" width="19.28515625" style="763" bestFit="1" customWidth="1"/>
    <col min="4" max="7" width="15.42578125" style="763" customWidth="1"/>
    <col min="8" max="8" width="22.140625" style="763" customWidth="1"/>
    <col min="9" max="9" width="18.28515625" style="763" customWidth="1"/>
    <col min="10" max="10" width="47.42578125" style="763" customWidth="1"/>
    <col min="11" max="16384" width="9.140625" style="763"/>
  </cols>
  <sheetData>
    <row r="1" spans="1:10" ht="15" customHeight="1" x14ac:dyDescent="0.2">
      <c r="A1" s="1128" t="s">
        <v>0</v>
      </c>
      <c r="B1" s="1128"/>
      <c r="C1" s="302" t="s">
        <v>630</v>
      </c>
      <c r="D1" s="302"/>
      <c r="E1" s="302"/>
    </row>
    <row r="2" spans="1:10" x14ac:dyDescent="0.2">
      <c r="A2" s="1129" t="s">
        <v>491</v>
      </c>
      <c r="B2" s="1129"/>
      <c r="C2" s="60" t="s">
        <v>635</v>
      </c>
      <c r="D2" s="302"/>
      <c r="E2" s="302"/>
    </row>
    <row r="3" spans="1:10" ht="15.75" x14ac:dyDescent="0.2">
      <c r="A3" s="1130" t="s">
        <v>90</v>
      </c>
      <c r="B3" s="1130"/>
      <c r="C3" s="196" t="s">
        <v>93</v>
      </c>
    </row>
    <row r="4" spans="1:10" ht="15.75" x14ac:dyDescent="0.2">
      <c r="A4" s="764"/>
      <c r="B4" s="765"/>
      <c r="C4" s="765"/>
    </row>
    <row r="5" spans="1:10" ht="31.5" x14ac:dyDescent="0.2">
      <c r="A5" s="766" t="s">
        <v>90</v>
      </c>
      <c r="B5" s="767"/>
      <c r="C5" s="767" t="s">
        <v>306</v>
      </c>
      <c r="D5" s="768" t="s">
        <v>556</v>
      </c>
      <c r="E5" s="769" t="s">
        <v>609</v>
      </c>
      <c r="F5" s="769" t="s">
        <v>621</v>
      </c>
      <c r="G5" s="769" t="s">
        <v>623</v>
      </c>
      <c r="H5" s="770" t="s">
        <v>561</v>
      </c>
      <c r="I5" s="768" t="s">
        <v>624</v>
      </c>
    </row>
    <row r="6" spans="1:10" ht="15.75" x14ac:dyDescent="0.2">
      <c r="A6" s="771">
        <v>1</v>
      </c>
      <c r="B6" s="403" t="s">
        <v>311</v>
      </c>
      <c r="C6" s="404">
        <v>317500</v>
      </c>
      <c r="D6" s="404"/>
      <c r="E6" s="404"/>
      <c r="F6" s="404"/>
      <c r="G6" s="404"/>
      <c r="H6" s="404">
        <f>SUM(C6:G6)</f>
        <v>317500</v>
      </c>
      <c r="I6" s="404"/>
    </row>
    <row r="7" spans="1:10" ht="15.75" x14ac:dyDescent="0.2">
      <c r="A7" s="771">
        <v>2</v>
      </c>
      <c r="B7" s="403" t="s">
        <v>496</v>
      </c>
      <c r="C7" s="404">
        <v>609600</v>
      </c>
      <c r="D7" s="404"/>
      <c r="E7" s="404"/>
      <c r="F7" s="404"/>
      <c r="G7" s="404"/>
      <c r="H7" s="404">
        <f t="shared" ref="H7:H27" si="0">SUM(C7:G7)</f>
        <v>609600</v>
      </c>
      <c r="I7" s="404"/>
    </row>
    <row r="8" spans="1:10" ht="15.75" x14ac:dyDescent="0.25">
      <c r="A8" s="771">
        <v>3</v>
      </c>
      <c r="B8" s="772" t="s">
        <v>277</v>
      </c>
      <c r="C8" s="405">
        <v>4000000</v>
      </c>
      <c r="D8" s="405">
        <v>-1199338</v>
      </c>
      <c r="E8" s="405"/>
      <c r="F8" s="405"/>
      <c r="G8" s="405"/>
      <c r="H8" s="404">
        <f t="shared" si="0"/>
        <v>2800662</v>
      </c>
      <c r="I8" s="405">
        <v>1358900</v>
      </c>
      <c r="J8" s="773"/>
    </row>
    <row r="9" spans="1:10" ht="15.75" x14ac:dyDescent="0.2">
      <c r="A9" s="771">
        <v>4</v>
      </c>
      <c r="B9" s="406" t="s">
        <v>486</v>
      </c>
      <c r="C9" s="407">
        <v>747077</v>
      </c>
      <c r="D9" s="407"/>
      <c r="E9" s="407"/>
      <c r="F9" s="407"/>
      <c r="G9" s="407"/>
      <c r="H9" s="404">
        <f t="shared" si="0"/>
        <v>747077</v>
      </c>
      <c r="I9" s="407">
        <v>220027</v>
      </c>
    </row>
    <row r="10" spans="1:10" ht="15.75" x14ac:dyDescent="0.2">
      <c r="A10" s="771">
        <v>5</v>
      </c>
      <c r="B10" s="406" t="s">
        <v>487</v>
      </c>
      <c r="C10" s="407">
        <v>395520</v>
      </c>
      <c r="D10" s="407"/>
      <c r="E10" s="407"/>
      <c r="F10" s="407"/>
      <c r="G10" s="407"/>
      <c r="H10" s="404">
        <f t="shared" si="0"/>
        <v>395520</v>
      </c>
      <c r="I10" s="407">
        <v>395520</v>
      </c>
    </row>
    <row r="11" spans="1:10" ht="15.75" x14ac:dyDescent="0.2">
      <c r="A11" s="771">
        <v>6</v>
      </c>
      <c r="B11" s="406" t="s">
        <v>488</v>
      </c>
      <c r="C11" s="407">
        <v>23000000</v>
      </c>
      <c r="D11" s="407"/>
      <c r="E11" s="407">
        <v>-1681734</v>
      </c>
      <c r="F11" s="407"/>
      <c r="G11" s="407"/>
      <c r="H11" s="404">
        <f t="shared" si="0"/>
        <v>21318266</v>
      </c>
      <c r="I11" s="407">
        <v>21316024</v>
      </c>
    </row>
    <row r="12" spans="1:10" s="776" customFormat="1" ht="15.75" x14ac:dyDescent="0.2">
      <c r="A12" s="771">
        <v>7</v>
      </c>
      <c r="B12" s="774" t="s">
        <v>489</v>
      </c>
      <c r="C12" s="405">
        <v>500000</v>
      </c>
      <c r="D12" s="405"/>
      <c r="E12" s="405"/>
      <c r="F12" s="405"/>
      <c r="G12" s="405"/>
      <c r="H12" s="404">
        <f t="shared" si="0"/>
        <v>500000</v>
      </c>
      <c r="I12" s="405">
        <v>443000</v>
      </c>
      <c r="J12" s="775"/>
    </row>
    <row r="13" spans="1:10" s="776" customFormat="1" ht="15.75" x14ac:dyDescent="0.2">
      <c r="A13" s="771">
        <v>8</v>
      </c>
      <c r="B13" s="777" t="s">
        <v>490</v>
      </c>
      <c r="C13" s="405">
        <v>500000</v>
      </c>
      <c r="D13" s="405"/>
      <c r="E13" s="405"/>
      <c r="F13" s="405"/>
      <c r="G13" s="405"/>
      <c r="H13" s="404">
        <f t="shared" si="0"/>
        <v>500000</v>
      </c>
      <c r="I13" s="405">
        <v>443000</v>
      </c>
      <c r="J13" s="775"/>
    </row>
    <row r="14" spans="1:10" s="779" customFormat="1" ht="31.5" x14ac:dyDescent="0.2">
      <c r="A14" s="771">
        <v>9</v>
      </c>
      <c r="B14" s="778" t="s">
        <v>545</v>
      </c>
      <c r="C14" s="407">
        <v>4035077</v>
      </c>
      <c r="D14" s="407">
        <v>1281524</v>
      </c>
      <c r="E14" s="407"/>
      <c r="F14" s="407"/>
      <c r="G14" s="407"/>
      <c r="H14" s="404">
        <f t="shared" si="0"/>
        <v>5316601</v>
      </c>
      <c r="I14" s="407">
        <v>5316601</v>
      </c>
    </row>
    <row r="15" spans="1:10" s="781" customFormat="1" ht="31.5" x14ac:dyDescent="0.25">
      <c r="A15" s="771">
        <v>10</v>
      </c>
      <c r="B15" s="778" t="s">
        <v>543</v>
      </c>
      <c r="C15" s="405">
        <v>4291237</v>
      </c>
      <c r="D15" s="405"/>
      <c r="E15" s="405"/>
      <c r="F15" s="405"/>
      <c r="G15" s="405"/>
      <c r="H15" s="404">
        <f t="shared" si="0"/>
        <v>4291237</v>
      </c>
      <c r="I15" s="405">
        <v>50000</v>
      </c>
      <c r="J15" s="780"/>
    </row>
    <row r="16" spans="1:10" s="781" customFormat="1" ht="31.5" x14ac:dyDescent="0.25">
      <c r="A16" s="771">
        <v>11</v>
      </c>
      <c r="B16" s="778" t="s">
        <v>547</v>
      </c>
      <c r="C16" s="405">
        <v>2563138</v>
      </c>
      <c r="D16" s="405">
        <v>492482</v>
      </c>
      <c r="E16" s="405"/>
      <c r="F16" s="405"/>
      <c r="G16" s="405"/>
      <c r="H16" s="404">
        <f t="shared" si="0"/>
        <v>3055620</v>
      </c>
      <c r="I16" s="405">
        <v>3055620</v>
      </c>
      <c r="J16" s="780"/>
    </row>
    <row r="17" spans="1:10" s="779" customFormat="1" ht="31.5" x14ac:dyDescent="0.2">
      <c r="A17" s="782">
        <v>12</v>
      </c>
      <c r="B17" s="778" t="s">
        <v>546</v>
      </c>
      <c r="C17" s="783">
        <v>2200000</v>
      </c>
      <c r="D17" s="783"/>
      <c r="E17" s="783">
        <v>166152</v>
      </c>
      <c r="F17" s="783"/>
      <c r="G17" s="783"/>
      <c r="H17" s="404">
        <f t="shared" si="0"/>
        <v>2366152</v>
      </c>
      <c r="I17" s="783">
        <v>2366152</v>
      </c>
      <c r="J17" s="784"/>
    </row>
    <row r="18" spans="1:10" s="781" customFormat="1" ht="15.75" x14ac:dyDescent="0.25">
      <c r="A18" s="782">
        <v>13</v>
      </c>
      <c r="B18" s="778" t="s">
        <v>548</v>
      </c>
      <c r="C18" s="402">
        <v>3800000</v>
      </c>
      <c r="D18" s="402"/>
      <c r="E18" s="402">
        <v>-473506</v>
      </c>
      <c r="F18" s="402"/>
      <c r="G18" s="402"/>
      <c r="H18" s="404">
        <f t="shared" si="0"/>
        <v>3326494</v>
      </c>
      <c r="I18" s="402">
        <v>3306576</v>
      </c>
      <c r="J18" s="780"/>
    </row>
    <row r="19" spans="1:10" s="781" customFormat="1" ht="15.75" x14ac:dyDescent="0.25">
      <c r="A19" s="782">
        <v>14</v>
      </c>
      <c r="B19" s="778" t="s">
        <v>544</v>
      </c>
      <c r="C19" s="402">
        <v>900000</v>
      </c>
      <c r="D19" s="402"/>
      <c r="E19" s="402">
        <v>185342</v>
      </c>
      <c r="F19" s="402"/>
      <c r="G19" s="402"/>
      <c r="H19" s="404">
        <f t="shared" si="0"/>
        <v>1085342</v>
      </c>
      <c r="I19" s="402">
        <v>1085342</v>
      </c>
      <c r="J19" s="784"/>
    </row>
    <row r="20" spans="1:10" s="779" customFormat="1" ht="15.75" x14ac:dyDescent="0.2">
      <c r="A20" s="782">
        <v>15</v>
      </c>
      <c r="B20" s="785" t="s">
        <v>599</v>
      </c>
      <c r="C20" s="783"/>
      <c r="D20" s="783">
        <v>404749</v>
      </c>
      <c r="E20" s="783"/>
      <c r="F20" s="783"/>
      <c r="G20" s="783"/>
      <c r="H20" s="404">
        <f t="shared" si="0"/>
        <v>404749</v>
      </c>
      <c r="I20" s="783">
        <v>404749</v>
      </c>
    </row>
    <row r="21" spans="1:10" s="779" customFormat="1" ht="15.75" x14ac:dyDescent="0.2">
      <c r="A21" s="782">
        <v>16</v>
      </c>
      <c r="B21" s="785" t="s">
        <v>603</v>
      </c>
      <c r="C21" s="783"/>
      <c r="D21" s="783">
        <v>25602268</v>
      </c>
      <c r="E21" s="783"/>
      <c r="F21" s="783">
        <v>-10000000</v>
      </c>
      <c r="G21" s="783"/>
      <c r="H21" s="404">
        <f t="shared" si="0"/>
        <v>15602268</v>
      </c>
      <c r="I21" s="783">
        <v>4803324</v>
      </c>
    </row>
    <row r="22" spans="1:10" s="779" customFormat="1" ht="15.75" x14ac:dyDescent="0.2">
      <c r="A22" s="782">
        <v>17</v>
      </c>
      <c r="B22" s="825" t="s">
        <v>613</v>
      </c>
      <c r="C22" s="786"/>
      <c r="D22" s="786"/>
      <c r="E22" s="786"/>
      <c r="F22" s="786"/>
      <c r="G22" s="786"/>
      <c r="H22" s="404">
        <f t="shared" si="0"/>
        <v>0</v>
      </c>
      <c r="I22" s="826"/>
    </row>
    <row r="23" spans="1:10" s="779" customFormat="1" ht="15.75" x14ac:dyDescent="0.25">
      <c r="A23" s="782">
        <v>18</v>
      </c>
      <c r="B23" s="852" t="s">
        <v>614</v>
      </c>
      <c r="C23" s="853"/>
      <c r="D23" s="853"/>
      <c r="E23" s="853">
        <v>800000</v>
      </c>
      <c r="F23" s="853"/>
      <c r="G23" s="853"/>
      <c r="H23" s="889">
        <f t="shared" si="0"/>
        <v>800000</v>
      </c>
      <c r="I23" s="854">
        <v>728129</v>
      </c>
    </row>
    <row r="24" spans="1:10" s="779" customFormat="1" ht="15.75" x14ac:dyDescent="0.2">
      <c r="A24" s="782">
        <v>19</v>
      </c>
      <c r="B24" s="828" t="s">
        <v>616</v>
      </c>
      <c r="C24" s="407"/>
      <c r="D24" s="407"/>
      <c r="E24" s="407">
        <v>500000</v>
      </c>
      <c r="F24" s="407"/>
      <c r="G24" s="407"/>
      <c r="H24" s="404">
        <f t="shared" si="0"/>
        <v>500000</v>
      </c>
      <c r="I24" s="783">
        <v>347980</v>
      </c>
    </row>
    <row r="25" spans="1:10" s="779" customFormat="1" ht="47.25" x14ac:dyDescent="0.2">
      <c r="A25" s="782">
        <v>20</v>
      </c>
      <c r="B25" s="778" t="s">
        <v>617</v>
      </c>
      <c r="C25" s="407"/>
      <c r="D25" s="407"/>
      <c r="E25" s="407">
        <v>1681734</v>
      </c>
      <c r="F25" s="407"/>
      <c r="G25" s="407"/>
      <c r="H25" s="404">
        <f t="shared" si="0"/>
        <v>1681734</v>
      </c>
      <c r="I25" s="783">
        <v>720915</v>
      </c>
      <c r="J25" s="831"/>
    </row>
    <row r="26" spans="1:10" s="779" customFormat="1" ht="15.75" x14ac:dyDescent="0.2">
      <c r="A26" s="782">
        <v>21</v>
      </c>
      <c r="B26" s="828" t="s">
        <v>618</v>
      </c>
      <c r="C26" s="407"/>
      <c r="D26" s="407"/>
      <c r="E26" s="407">
        <v>1994429</v>
      </c>
      <c r="F26" s="407"/>
      <c r="G26" s="407"/>
      <c r="H26" s="404">
        <f t="shared" si="0"/>
        <v>1994429</v>
      </c>
      <c r="I26" s="783">
        <v>1994429</v>
      </c>
    </row>
    <row r="27" spans="1:10" s="779" customFormat="1" ht="15.75" x14ac:dyDescent="0.25">
      <c r="A27" s="782">
        <v>22</v>
      </c>
      <c r="B27" s="829"/>
      <c r="C27" s="407"/>
      <c r="D27" s="407"/>
      <c r="E27" s="407"/>
      <c r="F27" s="407"/>
      <c r="G27" s="407"/>
      <c r="H27" s="404">
        <f t="shared" si="0"/>
        <v>0</v>
      </c>
      <c r="I27" s="783"/>
    </row>
    <row r="28" spans="1:10" ht="15.75" x14ac:dyDescent="0.2">
      <c r="A28" s="1131" t="s">
        <v>38</v>
      </c>
      <c r="B28" s="1132"/>
      <c r="C28" s="787">
        <f>SUM(C6:C23)</f>
        <v>47859149</v>
      </c>
      <c r="D28" s="787">
        <f t="shared" ref="D28" si="1">SUM(D6:D23)</f>
        <v>26581685</v>
      </c>
      <c r="E28" s="787">
        <f>SUM(E6:E27)</f>
        <v>3172417</v>
      </c>
      <c r="F28" s="787">
        <f>SUM(F6:F27)</f>
        <v>-10000000</v>
      </c>
      <c r="G28" s="787">
        <f>SUM(G6:G27)</f>
        <v>0</v>
      </c>
      <c r="H28" s="787">
        <f>SUM(H6:H27)</f>
        <v>67613251</v>
      </c>
      <c r="I28" s="787">
        <f t="shared" ref="I28" si="2">SUM(I6:I27)</f>
        <v>48356288</v>
      </c>
    </row>
    <row r="29" spans="1:10" ht="15.75" x14ac:dyDescent="0.2">
      <c r="B29" s="789"/>
      <c r="C29" s="789"/>
      <c r="D29" s="789"/>
      <c r="E29" s="789"/>
      <c r="F29" s="789"/>
      <c r="G29" s="789"/>
      <c r="H29" s="790"/>
      <c r="I29" s="789"/>
    </row>
    <row r="30" spans="1:10" ht="15.75" x14ac:dyDescent="0.2">
      <c r="B30" s="789"/>
      <c r="C30" s="439"/>
      <c r="D30" s="439"/>
      <c r="E30" s="439"/>
      <c r="F30" s="439"/>
      <c r="G30" s="439"/>
      <c r="H30" s="790"/>
      <c r="I30" s="439"/>
    </row>
    <row r="31" spans="1:10" ht="15.75" x14ac:dyDescent="0.2">
      <c r="B31" s="789"/>
      <c r="C31" s="791"/>
      <c r="D31" s="791"/>
      <c r="E31" s="791"/>
      <c r="F31" s="791"/>
      <c r="G31" s="791"/>
      <c r="H31" s="790"/>
      <c r="I31" s="791"/>
    </row>
    <row r="32" spans="1:10" x14ac:dyDescent="0.2">
      <c r="C32" s="792"/>
      <c r="D32" s="792"/>
      <c r="E32" s="792"/>
      <c r="F32" s="792"/>
      <c r="G32" s="792"/>
      <c r="H32" s="792"/>
      <c r="I32" s="792"/>
    </row>
  </sheetData>
  <mergeCells count="4">
    <mergeCell ref="A1:B1"/>
    <mergeCell ref="A2:B2"/>
    <mergeCell ref="A3:B3"/>
    <mergeCell ref="A28:B28"/>
  </mergeCells>
  <pageMargins left="0.7" right="0.7" top="0.75" bottom="0.75" header="0.3" footer="0.3"/>
  <pageSetup paperSize="9" scale="7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5"/>
  <sheetViews>
    <sheetView workbookViewId="0">
      <selection activeCell="I28" sqref="I28"/>
    </sheetView>
  </sheetViews>
  <sheetFormatPr defaultColWidth="8.85546875" defaultRowHeight="12.75" x14ac:dyDescent="0.2"/>
  <cols>
    <col min="1" max="1" width="13.28515625" style="793" bestFit="1" customWidth="1"/>
    <col min="2" max="2" width="77" style="793" customWidth="1"/>
    <col min="3" max="3" width="16.7109375" style="793" customWidth="1"/>
    <col min="4" max="6" width="18.140625" style="793" customWidth="1"/>
    <col min="7" max="7" width="11.42578125" style="793" customWidth="1"/>
    <col min="8" max="8" width="16.5703125" style="793" customWidth="1"/>
    <col min="9" max="9" width="18.28515625" style="793" customWidth="1"/>
    <col min="10" max="10" width="11.85546875" style="793" bestFit="1" customWidth="1"/>
    <col min="11" max="14" width="8.85546875" style="793"/>
    <col min="15" max="15" width="9.7109375" style="793" bestFit="1" customWidth="1"/>
    <col min="16" max="16384" width="8.85546875" style="793"/>
  </cols>
  <sheetData>
    <row r="1" spans="1:15" ht="15.75" customHeight="1" x14ac:dyDescent="0.3">
      <c r="A1" s="1133" t="s">
        <v>0</v>
      </c>
      <c r="B1" s="1133"/>
      <c r="C1" s="302" t="s">
        <v>630</v>
      </c>
      <c r="D1" s="302"/>
    </row>
    <row r="2" spans="1:15" x14ac:dyDescent="0.2">
      <c r="A2" s="1129" t="s">
        <v>491</v>
      </c>
      <c r="B2" s="1129"/>
      <c r="C2" s="60" t="s">
        <v>636</v>
      </c>
      <c r="D2" s="302"/>
    </row>
    <row r="3" spans="1:15" ht="15.75" x14ac:dyDescent="0.25">
      <c r="A3" s="1134" t="s">
        <v>91</v>
      </c>
      <c r="B3" s="1134"/>
      <c r="I3" s="24" t="s">
        <v>93</v>
      </c>
    </row>
    <row r="4" spans="1:15" ht="30.75" customHeight="1" x14ac:dyDescent="0.2">
      <c r="A4" s="794" t="s">
        <v>91</v>
      </c>
      <c r="B4" s="795"/>
      <c r="C4" s="796" t="s">
        <v>316</v>
      </c>
      <c r="D4" s="796" t="s">
        <v>556</v>
      </c>
      <c r="E4" s="797" t="s">
        <v>620</v>
      </c>
      <c r="F4" s="797" t="s">
        <v>621</v>
      </c>
      <c r="G4" s="797" t="s">
        <v>623</v>
      </c>
      <c r="H4" s="797" t="s">
        <v>561</v>
      </c>
      <c r="I4" s="796" t="s">
        <v>624</v>
      </c>
    </row>
    <row r="5" spans="1:15" ht="15.75" x14ac:dyDescent="0.2">
      <c r="A5" s="798">
        <v>1</v>
      </c>
      <c r="B5" s="799" t="s">
        <v>278</v>
      </c>
      <c r="C5" s="800">
        <v>7315200</v>
      </c>
      <c r="D5" s="800">
        <v>545000</v>
      </c>
      <c r="E5" s="800">
        <v>928599</v>
      </c>
      <c r="F5" s="800">
        <v>797703</v>
      </c>
      <c r="G5" s="800"/>
      <c r="H5" s="800">
        <f>SUM(C5:G5)</f>
        <v>9586502</v>
      </c>
      <c r="I5" s="800">
        <v>4876318</v>
      </c>
    </row>
    <row r="6" spans="1:15" ht="15.75" x14ac:dyDescent="0.2">
      <c r="A6" s="798">
        <v>2</v>
      </c>
      <c r="B6" s="799" t="s">
        <v>309</v>
      </c>
      <c r="C6" s="800">
        <v>63500</v>
      </c>
      <c r="D6" s="800"/>
      <c r="E6" s="800"/>
      <c r="F6" s="800"/>
      <c r="G6" s="800"/>
      <c r="H6" s="800">
        <f t="shared" ref="H6:H26" si="0">SUM(C6:G6)</f>
        <v>63500</v>
      </c>
      <c r="I6" s="800">
        <v>16990</v>
      </c>
    </row>
    <row r="7" spans="1:15" ht="15.75" x14ac:dyDescent="0.2">
      <c r="A7" s="801">
        <v>3</v>
      </c>
      <c r="B7" s="802" t="s">
        <v>495</v>
      </c>
      <c r="C7" s="803">
        <v>1016000</v>
      </c>
      <c r="D7" s="803"/>
      <c r="E7" s="803"/>
      <c r="F7" s="803"/>
      <c r="G7" s="803"/>
      <c r="H7" s="800">
        <f t="shared" si="0"/>
        <v>1016000</v>
      </c>
      <c r="I7" s="803">
        <v>836750</v>
      </c>
    </row>
    <row r="8" spans="1:15" ht="15.75" x14ac:dyDescent="0.2">
      <c r="A8" s="801">
        <v>4</v>
      </c>
      <c r="B8" s="802" t="s">
        <v>297</v>
      </c>
      <c r="C8" s="803">
        <v>3184500</v>
      </c>
      <c r="D8" s="803"/>
      <c r="E8" s="803">
        <v>100000</v>
      </c>
      <c r="F8" s="803">
        <v>499850</v>
      </c>
      <c r="G8" s="803"/>
      <c r="H8" s="800">
        <f t="shared" si="0"/>
        <v>3784350</v>
      </c>
      <c r="I8" s="803">
        <v>3119781</v>
      </c>
    </row>
    <row r="9" spans="1:15" ht="15.75" x14ac:dyDescent="0.2">
      <c r="A9" s="804">
        <v>5</v>
      </c>
      <c r="B9" s="805" t="s">
        <v>308</v>
      </c>
      <c r="C9" s="806">
        <v>254000</v>
      </c>
      <c r="D9" s="806"/>
      <c r="E9" s="806"/>
      <c r="F9" s="806"/>
      <c r="G9" s="806"/>
      <c r="H9" s="800">
        <f t="shared" si="0"/>
        <v>254000</v>
      </c>
      <c r="I9" s="806">
        <v>69220</v>
      </c>
    </row>
    <row r="10" spans="1:15" ht="15.75" x14ac:dyDescent="0.2">
      <c r="A10" s="804">
        <v>6</v>
      </c>
      <c r="B10" s="805" t="s">
        <v>260</v>
      </c>
      <c r="C10" s="806">
        <v>2794000</v>
      </c>
      <c r="D10" s="806">
        <v>700000</v>
      </c>
      <c r="E10" s="806"/>
      <c r="F10" s="806"/>
      <c r="G10" s="806"/>
      <c r="H10" s="800">
        <f t="shared" si="0"/>
        <v>3494000</v>
      </c>
      <c r="I10" s="806">
        <v>2514839</v>
      </c>
    </row>
    <row r="11" spans="1:15" ht="15.75" x14ac:dyDescent="0.2">
      <c r="A11" s="807">
        <v>7</v>
      </c>
      <c r="B11" s="808" t="s">
        <v>290</v>
      </c>
      <c r="C11" s="809">
        <v>2921000</v>
      </c>
      <c r="D11" s="809"/>
      <c r="E11" s="809"/>
      <c r="F11" s="809"/>
      <c r="G11" s="809"/>
      <c r="H11" s="800">
        <f t="shared" si="0"/>
        <v>2921000</v>
      </c>
      <c r="I11" s="809">
        <v>464380</v>
      </c>
      <c r="O11" s="810"/>
    </row>
    <row r="12" spans="1:15" ht="15.75" x14ac:dyDescent="0.2">
      <c r="A12" s="807">
        <v>8</v>
      </c>
      <c r="B12" s="808" t="s">
        <v>92</v>
      </c>
      <c r="C12" s="809">
        <v>3175000</v>
      </c>
      <c r="D12" s="809">
        <v>540000</v>
      </c>
      <c r="E12" s="809"/>
      <c r="F12" s="809"/>
      <c r="G12" s="809"/>
      <c r="H12" s="800">
        <f t="shared" si="0"/>
        <v>3715000</v>
      </c>
      <c r="I12" s="809">
        <v>1490080</v>
      </c>
    </row>
    <row r="13" spans="1:15" s="814" customFormat="1" ht="15.75" x14ac:dyDescent="0.2">
      <c r="A13" s="811">
        <v>9</v>
      </c>
      <c r="B13" s="812" t="s">
        <v>322</v>
      </c>
      <c r="C13" s="783">
        <v>4000000</v>
      </c>
      <c r="D13" s="783"/>
      <c r="E13" s="783">
        <v>-74882</v>
      </c>
      <c r="F13" s="783"/>
      <c r="G13" s="783"/>
      <c r="H13" s="800">
        <f t="shared" si="0"/>
        <v>3925118</v>
      </c>
      <c r="I13" s="783">
        <v>510500</v>
      </c>
      <c r="J13" s="813"/>
    </row>
    <row r="14" spans="1:15" ht="15.75" x14ac:dyDescent="0.2">
      <c r="A14" s="815">
        <v>10</v>
      </c>
      <c r="B14" s="816" t="s">
        <v>307</v>
      </c>
      <c r="C14" s="817">
        <v>2500000</v>
      </c>
      <c r="D14" s="817"/>
      <c r="E14" s="817"/>
      <c r="F14" s="817"/>
      <c r="G14" s="817"/>
      <c r="H14" s="800">
        <f t="shared" si="0"/>
        <v>2500000</v>
      </c>
      <c r="I14" s="817">
        <v>1901902</v>
      </c>
    </row>
    <row r="15" spans="1:15" ht="22.5" customHeight="1" x14ac:dyDescent="0.2">
      <c r="A15" s="811">
        <v>11</v>
      </c>
      <c r="B15" s="818" t="s">
        <v>615</v>
      </c>
      <c r="C15" s="819">
        <v>22000000</v>
      </c>
      <c r="D15" s="819"/>
      <c r="E15" s="819"/>
      <c r="F15" s="819"/>
      <c r="G15" s="819"/>
      <c r="H15" s="800">
        <f t="shared" si="0"/>
        <v>22000000</v>
      </c>
      <c r="I15" s="819"/>
    </row>
    <row r="16" spans="1:15" s="814" customFormat="1" ht="15.75" x14ac:dyDescent="0.2">
      <c r="A16" s="815">
        <v>12</v>
      </c>
      <c r="B16" s="820" t="s">
        <v>482</v>
      </c>
      <c r="C16" s="819">
        <v>70167</v>
      </c>
      <c r="D16" s="819"/>
      <c r="E16" s="819"/>
      <c r="F16" s="819"/>
      <c r="G16" s="819"/>
      <c r="H16" s="800">
        <f t="shared" si="0"/>
        <v>70167</v>
      </c>
      <c r="I16" s="819">
        <v>70167</v>
      </c>
    </row>
    <row r="17" spans="1:10" ht="15.75" x14ac:dyDescent="0.2">
      <c r="A17" s="811">
        <v>13</v>
      </c>
      <c r="B17" s="821" t="s">
        <v>483</v>
      </c>
      <c r="C17" s="400">
        <v>650000</v>
      </c>
      <c r="D17" s="400"/>
      <c r="E17" s="400"/>
      <c r="F17" s="400"/>
      <c r="G17" s="400"/>
      <c r="H17" s="800">
        <f t="shared" si="0"/>
        <v>650000</v>
      </c>
      <c r="I17" s="400">
        <v>633273</v>
      </c>
    </row>
    <row r="18" spans="1:10" ht="21.75" customHeight="1" x14ac:dyDescent="0.2">
      <c r="A18" s="815">
        <v>14</v>
      </c>
      <c r="B18" s="401" t="s">
        <v>484</v>
      </c>
      <c r="C18" s="402">
        <v>400000</v>
      </c>
      <c r="D18" s="402"/>
      <c r="E18" s="402"/>
      <c r="F18" s="402"/>
      <c r="G18" s="402"/>
      <c r="H18" s="800">
        <f t="shared" si="0"/>
        <v>400000</v>
      </c>
      <c r="I18" s="402"/>
    </row>
    <row r="19" spans="1:10" ht="15.75" x14ac:dyDescent="0.2">
      <c r="A19" s="811">
        <v>15</v>
      </c>
      <c r="B19" s="401" t="s">
        <v>485</v>
      </c>
      <c r="C19" s="402">
        <v>952500</v>
      </c>
      <c r="D19" s="402"/>
      <c r="E19" s="402"/>
      <c r="F19" s="402"/>
      <c r="G19" s="402"/>
      <c r="H19" s="800">
        <f t="shared" si="0"/>
        <v>952500</v>
      </c>
      <c r="I19" s="402">
        <v>948690</v>
      </c>
    </row>
    <row r="20" spans="1:10" ht="15.75" x14ac:dyDescent="0.2">
      <c r="A20" s="815">
        <v>16</v>
      </c>
      <c r="B20" s="401" t="s">
        <v>492</v>
      </c>
      <c r="C20" s="402">
        <v>17780000</v>
      </c>
      <c r="D20" s="402"/>
      <c r="E20" s="402"/>
      <c r="F20" s="402"/>
      <c r="G20" s="402"/>
      <c r="H20" s="800">
        <f t="shared" si="0"/>
        <v>17780000</v>
      </c>
      <c r="I20" s="402">
        <v>17780000</v>
      </c>
    </row>
    <row r="21" spans="1:10" s="822" customFormat="1" ht="27" customHeight="1" x14ac:dyDescent="0.25">
      <c r="A21" s="811">
        <v>17</v>
      </c>
      <c r="B21" s="778" t="s">
        <v>600</v>
      </c>
      <c r="C21" s="402">
        <v>2850000</v>
      </c>
      <c r="D21" s="402"/>
      <c r="E21" s="402">
        <v>191894</v>
      </c>
      <c r="F21" s="402"/>
      <c r="G21" s="402"/>
      <c r="H21" s="800">
        <f t="shared" si="0"/>
        <v>3041894</v>
      </c>
      <c r="I21" s="402">
        <v>2951893</v>
      </c>
    </row>
    <row r="22" spans="1:10" s="822" customFormat="1" ht="27" customHeight="1" x14ac:dyDescent="0.25">
      <c r="A22" s="815">
        <v>18</v>
      </c>
      <c r="B22" s="778" t="s">
        <v>601</v>
      </c>
      <c r="C22" s="402">
        <v>800000</v>
      </c>
      <c r="D22" s="402">
        <v>971650</v>
      </c>
      <c r="E22" s="402"/>
      <c r="F22" s="402"/>
      <c r="G22" s="402"/>
      <c r="H22" s="800">
        <f t="shared" si="0"/>
        <v>1771650</v>
      </c>
      <c r="I22" s="402">
        <v>1771650</v>
      </c>
    </row>
    <row r="23" spans="1:10" s="822" customFormat="1" ht="15.75" x14ac:dyDescent="0.25">
      <c r="A23" s="811">
        <v>19</v>
      </c>
      <c r="B23" s="778" t="s">
        <v>602</v>
      </c>
      <c r="C23" s="402">
        <v>900000</v>
      </c>
      <c r="D23" s="402"/>
      <c r="E23" s="402">
        <v>5000</v>
      </c>
      <c r="F23" s="402"/>
      <c r="G23" s="402"/>
      <c r="H23" s="800">
        <f t="shared" si="0"/>
        <v>905000</v>
      </c>
      <c r="I23" s="402">
        <v>905000</v>
      </c>
      <c r="J23" s="830"/>
    </row>
    <row r="24" spans="1:10" s="822" customFormat="1" ht="15.75" x14ac:dyDescent="0.25">
      <c r="A24" s="815">
        <v>20</v>
      </c>
      <c r="B24" s="823" t="s">
        <v>591</v>
      </c>
      <c r="C24" s="402"/>
      <c r="D24" s="402">
        <v>879246</v>
      </c>
      <c r="E24" s="402"/>
      <c r="F24" s="402"/>
      <c r="G24" s="402"/>
      <c r="H24" s="800">
        <f t="shared" si="0"/>
        <v>879246</v>
      </c>
      <c r="I24" s="402">
        <v>879246</v>
      </c>
      <c r="J24" s="830"/>
    </row>
    <row r="25" spans="1:10" s="822" customFormat="1" ht="15.75" x14ac:dyDescent="0.25">
      <c r="A25" s="811">
        <v>21</v>
      </c>
      <c r="B25" s="823" t="s">
        <v>598</v>
      </c>
      <c r="C25" s="402"/>
      <c r="D25" s="402">
        <v>1079500</v>
      </c>
      <c r="E25" s="402"/>
      <c r="F25" s="402"/>
      <c r="G25" s="402"/>
      <c r="H25" s="800">
        <f t="shared" si="0"/>
        <v>1079500</v>
      </c>
      <c r="I25" s="402">
        <v>1079500</v>
      </c>
    </row>
    <row r="26" spans="1:10" s="822" customFormat="1" ht="15.75" x14ac:dyDescent="0.25">
      <c r="A26" s="815">
        <v>22</v>
      </c>
      <c r="B26" s="827" t="s">
        <v>619</v>
      </c>
      <c r="C26" s="402"/>
      <c r="D26" s="402"/>
      <c r="E26" s="402">
        <v>4500000</v>
      </c>
      <c r="F26" s="402"/>
      <c r="G26" s="402"/>
      <c r="H26" s="800">
        <f t="shared" si="0"/>
        <v>4500000</v>
      </c>
      <c r="I26" s="402">
        <v>3281680</v>
      </c>
    </row>
    <row r="27" spans="1:10" ht="15.75" x14ac:dyDescent="0.2">
      <c r="A27" s="811">
        <v>23</v>
      </c>
      <c r="B27" s="401"/>
      <c r="C27" s="402"/>
      <c r="D27" s="402"/>
      <c r="E27" s="402"/>
      <c r="F27" s="402"/>
      <c r="G27" s="402"/>
      <c r="H27" s="783">
        <f t="shared" ref="H27" si="1">SUM(C27:E27)</f>
        <v>0</v>
      </c>
      <c r="I27" s="402"/>
      <c r="J27" s="810"/>
    </row>
    <row r="28" spans="1:10" s="776" customFormat="1" ht="15.75" x14ac:dyDescent="0.2">
      <c r="A28" s="1135" t="s">
        <v>38</v>
      </c>
      <c r="B28" s="1136"/>
      <c r="C28" s="824">
        <f t="shared" ref="C28:I28" si="2">SUM(C5:C27)</f>
        <v>73625867</v>
      </c>
      <c r="D28" s="824">
        <f t="shared" si="2"/>
        <v>4715396</v>
      </c>
      <c r="E28" s="824">
        <f t="shared" si="2"/>
        <v>5650611</v>
      </c>
      <c r="F28" s="824">
        <f t="shared" si="2"/>
        <v>1297553</v>
      </c>
      <c r="G28" s="824">
        <f t="shared" ref="G28" si="3">SUM(G5:G27)</f>
        <v>0</v>
      </c>
      <c r="H28" s="824">
        <f>SUM(H5:H27)</f>
        <v>85289427</v>
      </c>
      <c r="I28" s="824">
        <f t="shared" si="2"/>
        <v>46101859</v>
      </c>
    </row>
    <row r="30" spans="1:10" x14ac:dyDescent="0.2">
      <c r="C30" s="89"/>
    </row>
    <row r="31" spans="1:10" x14ac:dyDescent="0.2">
      <c r="C31" s="89"/>
    </row>
    <row r="32" spans="1:10" x14ac:dyDescent="0.2">
      <c r="C32" s="89"/>
    </row>
    <row r="33" spans="3:3" x14ac:dyDescent="0.2">
      <c r="C33" s="89"/>
    </row>
    <row r="34" spans="3:3" x14ac:dyDescent="0.2">
      <c r="C34" s="89"/>
    </row>
    <row r="35" spans="3:3" x14ac:dyDescent="0.2">
      <c r="C35" s="810"/>
    </row>
  </sheetData>
  <mergeCells count="4">
    <mergeCell ref="A1:B1"/>
    <mergeCell ref="A2:B2"/>
    <mergeCell ref="A3:B3"/>
    <mergeCell ref="A28:B28"/>
  </mergeCells>
  <pageMargins left="0.25" right="0.25" top="0.75" bottom="0.75" header="0.3" footer="0.3"/>
  <pageSetup paperSize="9" scale="57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4"/>
  <sheetViews>
    <sheetView workbookViewId="0">
      <selection activeCell="K2" sqref="K2"/>
    </sheetView>
  </sheetViews>
  <sheetFormatPr defaultColWidth="4.5703125" defaultRowHeight="12.75" x14ac:dyDescent="0.2"/>
  <cols>
    <col min="1" max="1" width="4.5703125" style="23"/>
    <col min="2" max="2" width="54.7109375" style="62" customWidth="1"/>
    <col min="3" max="3" width="19.140625" style="62" customWidth="1"/>
    <col min="4" max="4" width="15.28515625" style="62" customWidth="1"/>
    <col min="5" max="5" width="13.7109375" style="62" customWidth="1"/>
    <col min="6" max="7" width="14.42578125" style="62" customWidth="1"/>
    <col min="8" max="8" width="13.7109375" style="62" customWidth="1"/>
    <col min="9" max="9" width="16.140625" style="62" customWidth="1"/>
    <col min="10" max="10" width="15.28515625" style="62" customWidth="1"/>
    <col min="11" max="11" width="16.28515625" style="62" customWidth="1"/>
    <col min="12" max="12" width="16.5703125" style="62" bestFit="1" customWidth="1"/>
    <col min="13" max="13" width="16.42578125" style="62" bestFit="1" customWidth="1"/>
    <col min="14" max="14" width="9.140625" style="88" customWidth="1"/>
    <col min="15" max="256" width="9.140625" style="23" customWidth="1"/>
    <col min="257" max="257" width="3.42578125" style="23" customWidth="1"/>
    <col min="258" max="16384" width="4.5703125" style="23"/>
  </cols>
  <sheetData>
    <row r="1" spans="1:14" x14ac:dyDescent="0.2">
      <c r="B1" s="38" t="s">
        <v>112</v>
      </c>
      <c r="F1" s="302" t="s">
        <v>630</v>
      </c>
      <c r="G1" s="302"/>
    </row>
    <row r="2" spans="1:14" x14ac:dyDescent="0.2">
      <c r="B2" s="38" t="s">
        <v>542</v>
      </c>
      <c r="C2" s="87"/>
      <c r="D2" s="87"/>
      <c r="E2" s="87"/>
      <c r="F2" s="60" t="s">
        <v>637</v>
      </c>
      <c r="G2" s="302"/>
    </row>
    <row r="3" spans="1:14" ht="13.5" thickBot="1" x14ac:dyDescent="0.25">
      <c r="B3" s="38"/>
      <c r="C3" s="87"/>
      <c r="D3" s="87"/>
      <c r="E3" s="87"/>
      <c r="G3" s="200"/>
      <c r="M3" s="200" t="s">
        <v>164</v>
      </c>
    </row>
    <row r="4" spans="1:14" ht="26.25" thickBot="1" x14ac:dyDescent="0.25">
      <c r="A4" s="23">
        <v>1</v>
      </c>
      <c r="B4" s="532" t="s">
        <v>165</v>
      </c>
      <c r="C4" s="533" t="s">
        <v>38</v>
      </c>
      <c r="D4" s="533" t="s">
        <v>286</v>
      </c>
      <c r="E4" s="533" t="s">
        <v>115</v>
      </c>
      <c r="F4" s="533" t="s">
        <v>167</v>
      </c>
      <c r="G4" s="534" t="s">
        <v>541</v>
      </c>
      <c r="H4" s="533" t="s">
        <v>313</v>
      </c>
      <c r="I4" s="533" t="s">
        <v>314</v>
      </c>
      <c r="J4" s="533" t="s">
        <v>287</v>
      </c>
      <c r="K4" s="535" t="s">
        <v>288</v>
      </c>
      <c r="L4" s="536" t="s">
        <v>289</v>
      </c>
      <c r="M4" s="537" t="s">
        <v>166</v>
      </c>
    </row>
    <row r="5" spans="1:14" ht="14.25" x14ac:dyDescent="0.2">
      <c r="A5" s="23">
        <v>2</v>
      </c>
      <c r="B5" s="541" t="s">
        <v>563</v>
      </c>
      <c r="C5" s="542">
        <f>SUM(D5:M5)</f>
        <v>16684393</v>
      </c>
      <c r="D5" s="542">
        <f>SUM(D6:D17)</f>
        <v>10896600</v>
      </c>
      <c r="E5" s="542">
        <f t="shared" ref="E5:M5" si="0">SUM(E6:E17)</f>
        <v>1416595</v>
      </c>
      <c r="F5" s="542">
        <f t="shared" si="0"/>
        <v>3826198</v>
      </c>
      <c r="G5" s="542">
        <f t="shared" si="0"/>
        <v>0</v>
      </c>
      <c r="H5" s="542">
        <f t="shared" si="0"/>
        <v>0</v>
      </c>
      <c r="I5" s="542">
        <f t="shared" si="0"/>
        <v>0</v>
      </c>
      <c r="J5" s="542">
        <f t="shared" si="0"/>
        <v>0</v>
      </c>
      <c r="K5" s="542">
        <f t="shared" si="0"/>
        <v>545000</v>
      </c>
      <c r="L5" s="542">
        <f t="shared" si="0"/>
        <v>0</v>
      </c>
      <c r="M5" s="542">
        <f t="shared" si="0"/>
        <v>0</v>
      </c>
      <c r="N5" s="340"/>
    </row>
    <row r="6" spans="1:14" ht="14.25" x14ac:dyDescent="0.2">
      <c r="A6" s="23">
        <v>3</v>
      </c>
      <c r="B6" s="543" t="s">
        <v>564</v>
      </c>
      <c r="C6" s="544">
        <f t="shared" ref="C6:C20" si="1">SUM(D6:M6)</f>
        <v>1423800</v>
      </c>
      <c r="D6" s="545">
        <v>1260000</v>
      </c>
      <c r="E6" s="545">
        <v>163800</v>
      </c>
      <c r="F6" s="546"/>
      <c r="G6" s="547"/>
      <c r="H6" s="548"/>
      <c r="I6" s="90"/>
      <c r="J6" s="90"/>
      <c r="K6" s="549"/>
      <c r="L6" s="90"/>
      <c r="M6" s="90"/>
      <c r="N6" s="340"/>
    </row>
    <row r="7" spans="1:14" s="62" customFormat="1" ht="15" x14ac:dyDescent="0.25">
      <c r="A7" s="23">
        <v>4</v>
      </c>
      <c r="B7" s="550" t="s">
        <v>565</v>
      </c>
      <c r="C7" s="544">
        <f t="shared" si="1"/>
        <v>1480000</v>
      </c>
      <c r="D7" s="551"/>
      <c r="E7" s="551"/>
      <c r="F7" s="552">
        <v>1480000</v>
      </c>
      <c r="G7" s="553"/>
      <c r="H7" s="554"/>
      <c r="I7" s="555"/>
      <c r="J7" s="556"/>
      <c r="K7" s="547"/>
      <c r="L7" s="555"/>
      <c r="M7" s="555"/>
      <c r="N7" s="341"/>
    </row>
    <row r="8" spans="1:14" s="62" customFormat="1" ht="15" x14ac:dyDescent="0.25">
      <c r="A8" s="23">
        <v>5</v>
      </c>
      <c r="B8" s="550" t="s">
        <v>566</v>
      </c>
      <c r="C8" s="544">
        <f t="shared" si="1"/>
        <v>600000</v>
      </c>
      <c r="D8" s="551"/>
      <c r="E8" s="551"/>
      <c r="F8" s="552">
        <v>600000</v>
      </c>
      <c r="G8" s="557"/>
      <c r="H8" s="558"/>
      <c r="I8" s="555"/>
      <c r="J8" s="559"/>
      <c r="K8" s="560"/>
      <c r="L8" s="555"/>
      <c r="M8" s="555"/>
      <c r="N8" s="341"/>
    </row>
    <row r="9" spans="1:14" s="62" customFormat="1" ht="15" x14ac:dyDescent="0.25">
      <c r="A9" s="23">
        <v>6</v>
      </c>
      <c r="B9" s="561" t="s">
        <v>567</v>
      </c>
      <c r="C9" s="544">
        <f t="shared" si="1"/>
        <v>300000</v>
      </c>
      <c r="D9" s="551"/>
      <c r="E9" s="551"/>
      <c r="F9" s="552">
        <v>300000</v>
      </c>
      <c r="G9" s="553"/>
      <c r="H9" s="554"/>
      <c r="I9" s="90"/>
      <c r="J9" s="559"/>
      <c r="K9" s="547"/>
      <c r="L9" s="90"/>
      <c r="M9" s="90"/>
      <c r="N9" s="341"/>
    </row>
    <row r="10" spans="1:14" s="62" customFormat="1" ht="15" x14ac:dyDescent="0.25">
      <c r="A10" s="23">
        <v>7</v>
      </c>
      <c r="B10" s="562" t="s">
        <v>568</v>
      </c>
      <c r="C10" s="544">
        <f t="shared" si="1"/>
        <v>7725395</v>
      </c>
      <c r="D10" s="551">
        <v>6836600</v>
      </c>
      <c r="E10" s="551">
        <v>888795</v>
      </c>
      <c r="F10" s="552"/>
      <c r="G10" s="553"/>
      <c r="H10" s="554"/>
      <c r="I10" s="555"/>
      <c r="J10" s="559"/>
      <c r="K10" s="547"/>
      <c r="L10" s="555"/>
      <c r="M10" s="555"/>
      <c r="N10" s="341"/>
    </row>
    <row r="11" spans="1:14" s="62" customFormat="1" ht="15" x14ac:dyDescent="0.25">
      <c r="A11" s="23">
        <v>8</v>
      </c>
      <c r="B11" s="562" t="s">
        <v>569</v>
      </c>
      <c r="C11" s="544">
        <f t="shared" si="1"/>
        <v>2486000</v>
      </c>
      <c r="D11" s="551">
        <v>2200000</v>
      </c>
      <c r="E11" s="551">
        <v>286000</v>
      </c>
      <c r="F11" s="552"/>
      <c r="G11" s="557"/>
      <c r="H11" s="558"/>
      <c r="I11" s="555"/>
      <c r="J11" s="559"/>
      <c r="K11" s="563"/>
      <c r="L11" s="555"/>
      <c r="M11" s="555"/>
      <c r="N11" s="341"/>
    </row>
    <row r="12" spans="1:14" s="62" customFormat="1" ht="15" x14ac:dyDescent="0.25">
      <c r="A12" s="23">
        <v>9</v>
      </c>
      <c r="B12" s="562" t="s">
        <v>570</v>
      </c>
      <c r="C12" s="544">
        <f t="shared" si="1"/>
        <v>678000</v>
      </c>
      <c r="D12" s="551">
        <v>600000</v>
      </c>
      <c r="E12" s="551">
        <v>78000</v>
      </c>
      <c r="F12" s="552"/>
      <c r="G12" s="553"/>
      <c r="H12" s="554"/>
      <c r="I12" s="564"/>
      <c r="J12" s="559"/>
      <c r="K12" s="565"/>
      <c r="L12" s="564"/>
      <c r="M12" s="564"/>
      <c r="N12" s="341"/>
    </row>
    <row r="13" spans="1:14" s="91" customFormat="1" ht="15" x14ac:dyDescent="0.25">
      <c r="A13" s="23">
        <v>10</v>
      </c>
      <c r="B13" s="550" t="s">
        <v>571</v>
      </c>
      <c r="C13" s="544">
        <f t="shared" si="1"/>
        <v>233448</v>
      </c>
      <c r="D13" s="551"/>
      <c r="E13" s="551"/>
      <c r="F13" s="552">
        <v>233448</v>
      </c>
      <c r="G13" s="547"/>
      <c r="H13" s="547"/>
      <c r="I13" s="557"/>
      <c r="J13" s="566"/>
      <c r="K13" s="565"/>
      <c r="L13" s="547"/>
      <c r="M13" s="547"/>
      <c r="N13" s="341"/>
    </row>
    <row r="14" spans="1:14" s="91" customFormat="1" ht="15" x14ac:dyDescent="0.25">
      <c r="A14" s="23">
        <v>11</v>
      </c>
      <c r="B14" s="561" t="s">
        <v>572</v>
      </c>
      <c r="C14" s="544">
        <f t="shared" si="1"/>
        <v>412750</v>
      </c>
      <c r="D14" s="551"/>
      <c r="E14" s="551"/>
      <c r="F14" s="552">
        <v>412750</v>
      </c>
      <c r="G14" s="547"/>
      <c r="H14" s="547"/>
      <c r="I14" s="557"/>
      <c r="J14" s="566"/>
      <c r="K14" s="560"/>
      <c r="L14" s="547"/>
      <c r="M14" s="547"/>
      <c r="N14" s="341"/>
    </row>
    <row r="15" spans="1:14" s="91" customFormat="1" ht="15" x14ac:dyDescent="0.25">
      <c r="A15" s="23">
        <v>12</v>
      </c>
      <c r="B15" s="561" t="s">
        <v>573</v>
      </c>
      <c r="C15" s="544">
        <f t="shared" si="1"/>
        <v>545000</v>
      </c>
      <c r="D15" s="551"/>
      <c r="E15" s="551"/>
      <c r="F15" s="552"/>
      <c r="G15" s="547"/>
      <c r="H15" s="547"/>
      <c r="I15" s="557"/>
      <c r="J15" s="566"/>
      <c r="K15" s="565">
        <v>545000</v>
      </c>
      <c r="L15" s="547"/>
      <c r="M15" s="547"/>
      <c r="N15" s="341"/>
    </row>
    <row r="16" spans="1:14" s="91" customFormat="1" ht="15" x14ac:dyDescent="0.25">
      <c r="A16" s="23">
        <v>13</v>
      </c>
      <c r="B16" s="561" t="s">
        <v>574</v>
      </c>
      <c r="C16" s="544">
        <f t="shared" si="1"/>
        <v>200000</v>
      </c>
      <c r="D16" s="551"/>
      <c r="E16" s="551"/>
      <c r="F16" s="552">
        <v>200000</v>
      </c>
      <c r="G16" s="547"/>
      <c r="H16" s="547"/>
      <c r="I16" s="557"/>
      <c r="J16" s="566"/>
      <c r="K16" s="547"/>
      <c r="L16" s="547"/>
      <c r="M16" s="547"/>
      <c r="N16" s="341"/>
    </row>
    <row r="17" spans="1:14" s="91" customFormat="1" ht="15.75" thickBot="1" x14ac:dyDescent="0.3">
      <c r="A17" s="23">
        <v>14</v>
      </c>
      <c r="B17" s="567" t="s">
        <v>575</v>
      </c>
      <c r="C17" s="544">
        <f t="shared" si="1"/>
        <v>600000</v>
      </c>
      <c r="D17" s="568"/>
      <c r="E17" s="568"/>
      <c r="F17" s="569">
        <v>600000</v>
      </c>
      <c r="G17" s="570"/>
      <c r="H17" s="570"/>
      <c r="I17" s="571"/>
      <c r="J17" s="572"/>
      <c r="K17" s="573"/>
      <c r="L17" s="570"/>
      <c r="M17" s="570"/>
      <c r="N17" s="341"/>
    </row>
    <row r="18" spans="1:14" s="91" customFormat="1" ht="15" x14ac:dyDescent="0.25">
      <c r="A18" s="23">
        <v>15</v>
      </c>
      <c r="B18" s="574" t="s">
        <v>292</v>
      </c>
      <c r="C18" s="575">
        <f t="shared" si="1"/>
        <v>13662464</v>
      </c>
      <c r="D18" s="576">
        <f t="shared" ref="D18:M18" si="2">SUM(D19:D20)</f>
        <v>11500000</v>
      </c>
      <c r="E18" s="576">
        <f t="shared" si="2"/>
        <v>1462464</v>
      </c>
      <c r="F18" s="576">
        <f t="shared" si="2"/>
        <v>0</v>
      </c>
      <c r="G18" s="576">
        <f t="shared" si="2"/>
        <v>0</v>
      </c>
      <c r="H18" s="576">
        <f t="shared" si="2"/>
        <v>0</v>
      </c>
      <c r="I18" s="576">
        <f t="shared" si="2"/>
        <v>0</v>
      </c>
      <c r="J18" s="576">
        <f t="shared" si="2"/>
        <v>0</v>
      </c>
      <c r="K18" s="576">
        <f t="shared" si="2"/>
        <v>700000</v>
      </c>
      <c r="L18" s="576">
        <f t="shared" si="2"/>
        <v>0</v>
      </c>
      <c r="M18" s="576">
        <f t="shared" si="2"/>
        <v>0</v>
      </c>
      <c r="N18" s="341"/>
    </row>
    <row r="19" spans="1:14" s="62" customFormat="1" ht="15" x14ac:dyDescent="0.25">
      <c r="A19" s="23">
        <v>16</v>
      </c>
      <c r="B19" s="577" t="s">
        <v>576</v>
      </c>
      <c r="C19" s="544">
        <f t="shared" si="1"/>
        <v>12962464</v>
      </c>
      <c r="D19" s="578">
        <v>11500000</v>
      </c>
      <c r="E19" s="578">
        <v>1462464</v>
      </c>
      <c r="F19" s="579"/>
      <c r="G19" s="580"/>
      <c r="H19" s="548"/>
      <c r="I19" s="558"/>
      <c r="J19" s="581"/>
      <c r="K19" s="581"/>
      <c r="L19" s="548"/>
      <c r="M19" s="548"/>
      <c r="N19" s="341"/>
    </row>
    <row r="20" spans="1:14" s="62" customFormat="1" ht="15.75" thickBot="1" x14ac:dyDescent="0.3">
      <c r="A20" s="23">
        <v>17</v>
      </c>
      <c r="B20" s="539" t="s">
        <v>577</v>
      </c>
      <c r="C20" s="582">
        <f t="shared" si="1"/>
        <v>700000</v>
      </c>
      <c r="D20" s="583"/>
      <c r="E20" s="583"/>
      <c r="F20" s="584"/>
      <c r="G20" s="585"/>
      <c r="H20" s="586"/>
      <c r="I20" s="586"/>
      <c r="J20" s="586"/>
      <c r="K20" s="587">
        <v>700000</v>
      </c>
      <c r="L20" s="586"/>
      <c r="M20" s="586"/>
      <c r="N20" s="341"/>
    </row>
    <row r="21" spans="1:14" s="62" customFormat="1" ht="16.5" thickTop="1" thickBot="1" x14ac:dyDescent="0.3">
      <c r="A21" s="23">
        <v>18</v>
      </c>
      <c r="B21" s="588" t="s">
        <v>509</v>
      </c>
      <c r="C21" s="589">
        <f>SUM(D21:M21)</f>
        <v>6837656</v>
      </c>
      <c r="D21" s="589">
        <f t="shared" ref="D21" si="3">SUM(D22:D25)</f>
        <v>5235000</v>
      </c>
      <c r="E21" s="589">
        <f t="shared" ref="E21" si="4">SUM(E22:E25)</f>
        <v>548087</v>
      </c>
      <c r="F21" s="589">
        <f t="shared" ref="F21:M21" si="5">SUM(F22:F25)</f>
        <v>1054569</v>
      </c>
      <c r="G21" s="589">
        <f t="shared" si="5"/>
        <v>0</v>
      </c>
      <c r="H21" s="589">
        <f t="shared" si="5"/>
        <v>0</v>
      </c>
      <c r="I21" s="589">
        <f t="shared" si="5"/>
        <v>0</v>
      </c>
      <c r="J21" s="589">
        <f t="shared" si="5"/>
        <v>0</v>
      </c>
      <c r="K21" s="589">
        <f t="shared" si="5"/>
        <v>0</v>
      </c>
      <c r="L21" s="589">
        <f t="shared" si="5"/>
        <v>0</v>
      </c>
      <c r="M21" s="589">
        <f t="shared" si="5"/>
        <v>0</v>
      </c>
      <c r="N21" s="341"/>
    </row>
    <row r="22" spans="1:14" s="91" customFormat="1" ht="15" x14ac:dyDescent="0.25">
      <c r="A22" s="23">
        <v>19</v>
      </c>
      <c r="B22" s="590" t="s">
        <v>578</v>
      </c>
      <c r="C22" s="591">
        <f t="shared" ref="C22:C25" si="6">SUM(D22:M22)</f>
        <v>5783087</v>
      </c>
      <c r="D22" s="592">
        <v>5235000</v>
      </c>
      <c r="E22" s="592">
        <v>548087</v>
      </c>
      <c r="F22" s="593"/>
      <c r="G22" s="547"/>
      <c r="H22" s="547"/>
      <c r="I22" s="557"/>
      <c r="J22" s="566"/>
      <c r="K22" s="563"/>
      <c r="L22" s="547"/>
      <c r="M22" s="547"/>
      <c r="N22" s="341"/>
    </row>
    <row r="23" spans="1:14" s="91" customFormat="1" ht="15" x14ac:dyDescent="0.25">
      <c r="A23" s="23">
        <v>20</v>
      </c>
      <c r="B23" s="538" t="s">
        <v>579</v>
      </c>
      <c r="C23" s="544">
        <f t="shared" si="6"/>
        <v>215569</v>
      </c>
      <c r="D23" s="594"/>
      <c r="E23" s="594"/>
      <c r="F23" s="545">
        <v>215569</v>
      </c>
      <c r="G23" s="547"/>
      <c r="H23" s="547"/>
      <c r="I23" s="557"/>
      <c r="J23" s="595"/>
      <c r="K23" s="563"/>
      <c r="L23" s="547"/>
      <c r="M23" s="547"/>
      <c r="N23" s="341"/>
    </row>
    <row r="24" spans="1:14" s="62" customFormat="1" ht="15" x14ac:dyDescent="0.25">
      <c r="A24" s="23">
        <v>21</v>
      </c>
      <c r="B24" s="596" t="s">
        <v>580</v>
      </c>
      <c r="C24" s="544">
        <f t="shared" si="6"/>
        <v>539000</v>
      </c>
      <c r="D24" s="597"/>
      <c r="E24" s="597"/>
      <c r="F24" s="598">
        <v>539000</v>
      </c>
      <c r="G24" s="547"/>
      <c r="H24" s="548"/>
      <c r="I24" s="558"/>
      <c r="J24" s="581"/>
      <c r="K24" s="581"/>
      <c r="L24" s="548"/>
      <c r="M24" s="548"/>
      <c r="N24" s="341"/>
    </row>
    <row r="25" spans="1:14" s="62" customFormat="1" ht="15.75" thickBot="1" x14ac:dyDescent="0.3">
      <c r="A25" s="23">
        <v>22</v>
      </c>
      <c r="B25" s="599" t="s">
        <v>581</v>
      </c>
      <c r="C25" s="600">
        <f t="shared" si="6"/>
        <v>300000</v>
      </c>
      <c r="D25" s="601"/>
      <c r="E25" s="601"/>
      <c r="F25" s="602">
        <v>300000</v>
      </c>
      <c r="G25" s="586"/>
      <c r="H25" s="586"/>
      <c r="I25" s="586"/>
      <c r="J25" s="586"/>
      <c r="K25" s="587"/>
      <c r="L25" s="586"/>
      <c r="M25" s="586"/>
      <c r="N25" s="341"/>
    </row>
    <row r="26" spans="1:14" s="62" customFormat="1" ht="16.5" thickTop="1" thickBot="1" x14ac:dyDescent="0.3">
      <c r="A26" s="23">
        <v>23</v>
      </c>
      <c r="B26" s="603" t="s">
        <v>557</v>
      </c>
      <c r="C26" s="604">
        <f>SUM(D26:M26)</f>
        <v>21323924</v>
      </c>
      <c r="D26" s="604">
        <f>SUM(D27:D32)</f>
        <v>17401100</v>
      </c>
      <c r="E26" s="604">
        <f t="shared" ref="E26:M26" si="7">SUM(E27:E32)</f>
        <v>2632824</v>
      </c>
      <c r="F26" s="604">
        <f t="shared" si="7"/>
        <v>750000</v>
      </c>
      <c r="G26" s="604">
        <f t="shared" si="7"/>
        <v>0</v>
      </c>
      <c r="H26" s="604">
        <f t="shared" si="7"/>
        <v>0</v>
      </c>
      <c r="I26" s="604">
        <f t="shared" si="7"/>
        <v>0</v>
      </c>
      <c r="J26" s="604">
        <f t="shared" si="7"/>
        <v>0</v>
      </c>
      <c r="K26" s="604">
        <f t="shared" si="7"/>
        <v>540000</v>
      </c>
      <c r="L26" s="604">
        <f t="shared" si="7"/>
        <v>0</v>
      </c>
      <c r="M26" s="604">
        <f t="shared" si="7"/>
        <v>0</v>
      </c>
      <c r="N26" s="341"/>
    </row>
    <row r="27" spans="1:14" s="91" customFormat="1" ht="15" x14ac:dyDescent="0.25">
      <c r="A27" s="23">
        <v>24</v>
      </c>
      <c r="B27" s="605" t="s">
        <v>582</v>
      </c>
      <c r="C27" s="671">
        <f>SUM(D27:M27)</f>
        <v>17142894</v>
      </c>
      <c r="D27" s="597">
        <v>15170100</v>
      </c>
      <c r="E27" s="597">
        <v>1972794</v>
      </c>
      <c r="F27" s="598"/>
      <c r="G27" s="547"/>
      <c r="H27" s="547"/>
      <c r="I27" s="557"/>
      <c r="J27" s="595"/>
      <c r="K27" s="563"/>
      <c r="L27" s="547"/>
      <c r="M27" s="547"/>
      <c r="N27" s="341"/>
    </row>
    <row r="28" spans="1:14" s="62" customFormat="1" ht="15" x14ac:dyDescent="0.25">
      <c r="A28" s="23">
        <v>25</v>
      </c>
      <c r="B28" s="605" t="s">
        <v>583</v>
      </c>
      <c r="C28" s="671">
        <f t="shared" ref="C28:C32" si="8">SUM(D28:M28)</f>
        <v>430530</v>
      </c>
      <c r="D28" s="597">
        <v>381000</v>
      </c>
      <c r="E28" s="597">
        <v>49530</v>
      </c>
      <c r="F28" s="598"/>
      <c r="G28" s="547"/>
      <c r="H28" s="548"/>
      <c r="I28" s="558"/>
      <c r="J28" s="581"/>
      <c r="K28" s="581"/>
      <c r="L28" s="548"/>
      <c r="M28" s="548"/>
      <c r="N28" s="341"/>
    </row>
    <row r="29" spans="1:14" s="62" customFormat="1" ht="15" x14ac:dyDescent="0.25">
      <c r="A29" s="23">
        <v>26</v>
      </c>
      <c r="B29" s="605" t="s">
        <v>584</v>
      </c>
      <c r="C29" s="671">
        <f t="shared" si="8"/>
        <v>2090500</v>
      </c>
      <c r="D29" s="597">
        <v>1850000</v>
      </c>
      <c r="E29" s="597">
        <v>240500</v>
      </c>
      <c r="F29" s="598"/>
      <c r="G29" s="547"/>
      <c r="H29" s="548"/>
      <c r="I29" s="90"/>
      <c r="J29" s="90"/>
      <c r="K29" s="549"/>
      <c r="L29" s="90"/>
      <c r="M29" s="90"/>
      <c r="N29" s="341"/>
    </row>
    <row r="30" spans="1:14" s="62" customFormat="1" ht="15" x14ac:dyDescent="0.25">
      <c r="A30" s="23">
        <v>27</v>
      </c>
      <c r="B30" s="605" t="s">
        <v>585</v>
      </c>
      <c r="C30" s="671">
        <f t="shared" si="8"/>
        <v>370000</v>
      </c>
      <c r="D30" s="597"/>
      <c r="E30" s="597">
        <v>370000</v>
      </c>
      <c r="F30" s="598"/>
      <c r="G30" s="547"/>
      <c r="H30" s="548"/>
      <c r="I30" s="564"/>
      <c r="J30" s="564"/>
      <c r="K30" s="606"/>
      <c r="L30" s="564"/>
      <c r="M30" s="564"/>
      <c r="N30" s="341"/>
    </row>
    <row r="31" spans="1:14" s="91" customFormat="1" ht="15" x14ac:dyDescent="0.25">
      <c r="A31" s="23">
        <v>28</v>
      </c>
      <c r="B31" s="605" t="s">
        <v>586</v>
      </c>
      <c r="C31" s="671">
        <f t="shared" si="8"/>
        <v>750000</v>
      </c>
      <c r="D31" s="597"/>
      <c r="E31" s="597"/>
      <c r="F31" s="598">
        <v>750000</v>
      </c>
      <c r="G31" s="547"/>
      <c r="H31" s="548"/>
      <c r="I31" s="564"/>
      <c r="J31" s="564"/>
      <c r="K31" s="606"/>
      <c r="L31" s="564"/>
      <c r="M31" s="564"/>
      <c r="N31" s="341"/>
    </row>
    <row r="32" spans="1:14" s="91" customFormat="1" ht="15.75" thickBot="1" x14ac:dyDescent="0.3">
      <c r="A32" s="23">
        <v>29</v>
      </c>
      <c r="B32" s="540" t="s">
        <v>587</v>
      </c>
      <c r="C32" s="672">
        <f t="shared" si="8"/>
        <v>540000</v>
      </c>
      <c r="D32" s="601"/>
      <c r="E32" s="601"/>
      <c r="F32" s="602"/>
      <c r="G32" s="586"/>
      <c r="H32" s="586"/>
      <c r="I32" s="586"/>
      <c r="J32" s="586"/>
      <c r="K32" s="587">
        <v>540000</v>
      </c>
      <c r="L32" s="586"/>
      <c r="M32" s="586"/>
      <c r="N32" s="341"/>
    </row>
    <row r="33" spans="1:14" s="91" customFormat="1" ht="15.75" thickTop="1" x14ac:dyDescent="0.25">
      <c r="A33" s="23">
        <v>30</v>
      </c>
      <c r="B33" s="607" t="s">
        <v>0</v>
      </c>
      <c r="C33" s="608">
        <f t="shared" ref="C33:C38" si="9">SUM(D33:M33)</f>
        <v>31223281</v>
      </c>
      <c r="D33" s="609">
        <f>SUM(D34:D41)</f>
        <v>0</v>
      </c>
      <c r="E33" s="609">
        <f t="shared" ref="E33:M33" si="10">SUM(E34:E41)</f>
        <v>0</v>
      </c>
      <c r="F33" s="609">
        <f t="shared" si="10"/>
        <v>0</v>
      </c>
      <c r="G33" s="609">
        <f t="shared" si="10"/>
        <v>7520500</v>
      </c>
      <c r="H33" s="609">
        <f t="shared" si="10"/>
        <v>4051238</v>
      </c>
      <c r="I33" s="609">
        <f t="shared" si="10"/>
        <v>0</v>
      </c>
      <c r="J33" s="609">
        <f t="shared" si="10"/>
        <v>15602268</v>
      </c>
      <c r="K33" s="609">
        <f t="shared" si="10"/>
        <v>1958746</v>
      </c>
      <c r="L33" s="609">
        <f t="shared" si="10"/>
        <v>2090529</v>
      </c>
      <c r="M33" s="609">
        <f t="shared" si="10"/>
        <v>0</v>
      </c>
      <c r="N33" s="341"/>
    </row>
    <row r="34" spans="1:14" s="91" customFormat="1" ht="15" x14ac:dyDescent="0.25">
      <c r="A34" s="23">
        <v>31</v>
      </c>
      <c r="B34" s="610" t="s">
        <v>588</v>
      </c>
      <c r="C34" s="611">
        <f t="shared" si="9"/>
        <v>2861858</v>
      </c>
      <c r="D34" s="547"/>
      <c r="E34" s="547"/>
      <c r="F34" s="547"/>
      <c r="G34" s="547"/>
      <c r="H34" s="547">
        <v>2861858</v>
      </c>
      <c r="I34" s="557"/>
      <c r="J34" s="595"/>
      <c r="K34" s="563"/>
      <c r="L34" s="547"/>
      <c r="M34" s="547"/>
      <c r="N34" s="341"/>
    </row>
    <row r="35" spans="1:14" s="62" customFormat="1" ht="15" x14ac:dyDescent="0.25">
      <c r="A35" s="23">
        <v>32</v>
      </c>
      <c r="B35" s="612" t="s">
        <v>589</v>
      </c>
      <c r="C35" s="611">
        <f t="shared" si="9"/>
        <v>1189380</v>
      </c>
      <c r="D35" s="548"/>
      <c r="E35" s="548"/>
      <c r="F35" s="548"/>
      <c r="G35" s="547"/>
      <c r="H35" s="548">
        <v>1189380</v>
      </c>
      <c r="I35" s="558"/>
      <c r="J35" s="581"/>
      <c r="K35" s="581"/>
      <c r="L35" s="548"/>
      <c r="M35" s="548"/>
      <c r="N35" s="341"/>
    </row>
    <row r="36" spans="1:14" s="62" customFormat="1" ht="15" x14ac:dyDescent="0.25">
      <c r="A36" s="23">
        <v>33</v>
      </c>
      <c r="B36" s="613" t="s">
        <v>590</v>
      </c>
      <c r="C36" s="611">
        <f t="shared" si="9"/>
        <v>15602268</v>
      </c>
      <c r="D36" s="90"/>
      <c r="E36" s="90"/>
      <c r="F36" s="90"/>
      <c r="G36" s="547"/>
      <c r="H36" s="548"/>
      <c r="I36" s="90"/>
      <c r="J36" s="90">
        <v>15602268</v>
      </c>
      <c r="K36" s="549"/>
      <c r="L36" s="90"/>
      <c r="M36" s="90"/>
      <c r="N36" s="341"/>
    </row>
    <row r="37" spans="1:14" s="62" customFormat="1" ht="15" x14ac:dyDescent="0.25">
      <c r="A37" s="23">
        <v>34</v>
      </c>
      <c r="B37" s="613" t="s">
        <v>591</v>
      </c>
      <c r="C37" s="611">
        <f t="shared" si="9"/>
        <v>879246</v>
      </c>
      <c r="D37" s="564"/>
      <c r="E37" s="564"/>
      <c r="F37" s="564"/>
      <c r="G37" s="547"/>
      <c r="H37" s="548"/>
      <c r="I37" s="564"/>
      <c r="J37" s="564"/>
      <c r="K37" s="606">
        <v>879246</v>
      </c>
      <c r="L37" s="564"/>
      <c r="M37" s="564"/>
      <c r="N37" s="341"/>
    </row>
    <row r="38" spans="1:14" s="91" customFormat="1" ht="15" x14ac:dyDescent="0.25">
      <c r="A38" s="23">
        <v>35</v>
      </c>
      <c r="B38" s="614" t="s">
        <v>594</v>
      </c>
      <c r="C38" s="611">
        <f t="shared" si="9"/>
        <v>7520500</v>
      </c>
      <c r="D38" s="564"/>
      <c r="E38" s="564"/>
      <c r="F38" s="564"/>
      <c r="G38" s="547">
        <v>7520500</v>
      </c>
      <c r="H38" s="548"/>
      <c r="I38" s="564"/>
      <c r="J38" s="564"/>
      <c r="K38" s="606"/>
      <c r="L38" s="564"/>
      <c r="M38" s="564"/>
      <c r="N38" s="341"/>
    </row>
    <row r="39" spans="1:14" s="91" customFormat="1" ht="15" x14ac:dyDescent="0.25">
      <c r="A39" s="23">
        <v>36</v>
      </c>
      <c r="B39" s="610" t="s">
        <v>592</v>
      </c>
      <c r="C39" s="611">
        <f t="shared" ref="C39:C43" si="11">SUM(D39:M39)</f>
        <v>1130029</v>
      </c>
      <c r="D39" s="547"/>
      <c r="E39" s="547"/>
      <c r="F39" s="547"/>
      <c r="G39" s="547"/>
      <c r="H39" s="547"/>
      <c r="I39" s="557"/>
      <c r="J39" s="566"/>
      <c r="K39" s="563"/>
      <c r="L39" s="547">
        <v>1130029</v>
      </c>
      <c r="M39" s="547"/>
      <c r="N39" s="341"/>
    </row>
    <row r="40" spans="1:14" s="91" customFormat="1" ht="15" x14ac:dyDescent="0.25">
      <c r="A40" s="23">
        <v>37</v>
      </c>
      <c r="B40" s="610" t="s">
        <v>593</v>
      </c>
      <c r="C40" s="611">
        <f t="shared" si="11"/>
        <v>960500</v>
      </c>
      <c r="D40" s="547"/>
      <c r="E40" s="547"/>
      <c r="F40" s="547"/>
      <c r="G40" s="547"/>
      <c r="H40" s="547"/>
      <c r="I40" s="557"/>
      <c r="J40" s="595"/>
      <c r="K40" s="563"/>
      <c r="L40" s="547">
        <v>960500</v>
      </c>
      <c r="M40" s="547"/>
      <c r="N40" s="341"/>
    </row>
    <row r="41" spans="1:14" s="62" customFormat="1" ht="15.75" thickBot="1" x14ac:dyDescent="0.3">
      <c r="A41" s="23">
        <v>38</v>
      </c>
      <c r="B41" s="678" t="s">
        <v>598</v>
      </c>
      <c r="C41" s="630">
        <f t="shared" si="11"/>
        <v>1079500</v>
      </c>
      <c r="D41" s="631"/>
      <c r="E41" s="631"/>
      <c r="F41" s="631"/>
      <c r="G41" s="631"/>
      <c r="H41" s="631"/>
      <c r="I41" s="679"/>
      <c r="J41" s="545"/>
      <c r="K41" s="545">
        <v>1079500</v>
      </c>
      <c r="L41" s="631"/>
      <c r="M41" s="631"/>
      <c r="N41" s="341"/>
    </row>
    <row r="42" spans="1:14" s="91" customFormat="1" ht="16.5" thickTop="1" thickBot="1" x14ac:dyDescent="0.3">
      <c r="A42" s="23">
        <v>39</v>
      </c>
      <c r="B42" s="680" t="s">
        <v>597</v>
      </c>
      <c r="C42" s="681">
        <f>C5+C18+C21+C26+C33</f>
        <v>89731718</v>
      </c>
      <c r="D42" s="681">
        <f t="shared" ref="D42:M42" si="12">D5+D18+D21+D26+D33</f>
        <v>45032700</v>
      </c>
      <c r="E42" s="681">
        <f t="shared" si="12"/>
        <v>6059970</v>
      </c>
      <c r="F42" s="681">
        <f t="shared" si="12"/>
        <v>5630767</v>
      </c>
      <c r="G42" s="681">
        <f t="shared" si="12"/>
        <v>7520500</v>
      </c>
      <c r="H42" s="681">
        <f t="shared" si="12"/>
        <v>4051238</v>
      </c>
      <c r="I42" s="681">
        <f t="shared" si="12"/>
        <v>0</v>
      </c>
      <c r="J42" s="681">
        <f t="shared" si="12"/>
        <v>15602268</v>
      </c>
      <c r="K42" s="681">
        <f t="shared" si="12"/>
        <v>3743746</v>
      </c>
      <c r="L42" s="681">
        <f t="shared" si="12"/>
        <v>2090529</v>
      </c>
      <c r="M42" s="681">
        <f t="shared" si="12"/>
        <v>0</v>
      </c>
      <c r="N42" s="341"/>
    </row>
    <row r="43" spans="1:14" s="91" customFormat="1" ht="7.5" customHeight="1" thickTop="1" thickBot="1" x14ac:dyDescent="0.3">
      <c r="A43" s="23">
        <v>40</v>
      </c>
      <c r="B43" s="673"/>
      <c r="C43" s="674">
        <f t="shared" si="11"/>
        <v>0</v>
      </c>
      <c r="D43" s="675"/>
      <c r="E43" s="675"/>
      <c r="F43" s="675"/>
      <c r="G43" s="675"/>
      <c r="H43" s="675"/>
      <c r="I43" s="675"/>
      <c r="J43" s="675"/>
      <c r="K43" s="676"/>
      <c r="L43" s="675"/>
      <c r="M43" s="677"/>
      <c r="N43" s="341"/>
    </row>
    <row r="44" spans="1:14" ht="15" thickTop="1" x14ac:dyDescent="0.2">
      <c r="A44" s="23">
        <v>41</v>
      </c>
      <c r="B44" s="615" t="s">
        <v>296</v>
      </c>
      <c r="C44" s="616">
        <f t="shared" ref="C44" si="13">SUM(D44:M44)</f>
        <v>26656121</v>
      </c>
      <c r="D44" s="617"/>
      <c r="E44" s="617"/>
      <c r="F44" s="618">
        <v>4656121</v>
      </c>
      <c r="G44" s="618"/>
      <c r="H44" s="617"/>
      <c r="I44" s="617"/>
      <c r="J44" s="617"/>
      <c r="K44" s="619">
        <v>22000000</v>
      </c>
      <c r="L44" s="620"/>
      <c r="M44" s="618"/>
      <c r="N44" s="340"/>
    </row>
    <row r="45" spans="1:14" ht="14.25" x14ac:dyDescent="0.2">
      <c r="A45" s="23">
        <v>42</v>
      </c>
      <c r="B45" s="621" t="s">
        <v>295</v>
      </c>
      <c r="C45" s="611">
        <f t="shared" ref="C45:C64" si="14">SUM(D45:M45)</f>
        <v>2130038</v>
      </c>
      <c r="D45" s="90"/>
      <c r="E45" s="90"/>
      <c r="F45" s="90">
        <v>2130038</v>
      </c>
      <c r="G45" s="547"/>
      <c r="H45" s="548"/>
      <c r="I45" s="90"/>
      <c r="J45" s="90"/>
      <c r="K45" s="549"/>
      <c r="L45" s="90"/>
      <c r="M45" s="90"/>
      <c r="N45" s="340"/>
    </row>
    <row r="46" spans="1:14" ht="14.25" x14ac:dyDescent="0.2">
      <c r="A46" s="23">
        <v>43</v>
      </c>
      <c r="B46" s="621" t="s">
        <v>318</v>
      </c>
      <c r="C46" s="611">
        <f t="shared" si="14"/>
        <v>5000000</v>
      </c>
      <c r="D46" s="90"/>
      <c r="E46" s="90"/>
      <c r="F46" s="90"/>
      <c r="G46" s="547"/>
      <c r="H46" s="548"/>
      <c r="I46" s="90"/>
      <c r="J46" s="90"/>
      <c r="K46" s="549"/>
      <c r="L46" s="90"/>
      <c r="M46" s="90">
        <v>5000000</v>
      </c>
      <c r="N46" s="340"/>
    </row>
    <row r="47" spans="1:14" s="62" customFormat="1" ht="15" x14ac:dyDescent="0.25">
      <c r="A47" s="23">
        <v>44</v>
      </c>
      <c r="B47" s="622" t="s">
        <v>277</v>
      </c>
      <c r="C47" s="611">
        <f t="shared" si="14"/>
        <v>4000000</v>
      </c>
      <c r="D47" s="555"/>
      <c r="E47" s="555"/>
      <c r="F47" s="623"/>
      <c r="G47" s="553"/>
      <c r="H47" s="554"/>
      <c r="I47" s="555"/>
      <c r="J47" s="556">
        <v>4000000</v>
      </c>
      <c r="K47" s="547"/>
      <c r="L47" s="555"/>
      <c r="M47" s="555"/>
      <c r="N47" s="341"/>
    </row>
    <row r="48" spans="1:14" s="62" customFormat="1" ht="15" x14ac:dyDescent="0.25">
      <c r="A48" s="23">
        <v>45</v>
      </c>
      <c r="B48" s="612" t="s">
        <v>317</v>
      </c>
      <c r="C48" s="611">
        <f t="shared" si="14"/>
        <v>747077</v>
      </c>
      <c r="D48" s="555"/>
      <c r="E48" s="555"/>
      <c r="F48" s="624"/>
      <c r="G48" s="557"/>
      <c r="H48" s="558"/>
      <c r="I48" s="555"/>
      <c r="J48" s="559">
        <v>747077</v>
      </c>
      <c r="K48" s="560"/>
      <c r="L48" s="555"/>
      <c r="M48" s="555"/>
      <c r="N48" s="341"/>
    </row>
    <row r="49" spans="1:14" s="62" customFormat="1" ht="15" x14ac:dyDescent="0.25">
      <c r="A49" s="23">
        <v>46</v>
      </c>
      <c r="B49" s="612" t="s">
        <v>522</v>
      </c>
      <c r="C49" s="611">
        <f t="shared" si="14"/>
        <v>395520</v>
      </c>
      <c r="D49" s="90"/>
      <c r="E49" s="90"/>
      <c r="F49" s="623"/>
      <c r="G49" s="553"/>
      <c r="H49" s="554"/>
      <c r="I49" s="90"/>
      <c r="J49" s="559">
        <v>395520</v>
      </c>
      <c r="K49" s="547"/>
      <c r="L49" s="90"/>
      <c r="M49" s="90"/>
      <c r="N49" s="341"/>
    </row>
    <row r="50" spans="1:14" s="62" customFormat="1" ht="15" x14ac:dyDescent="0.25">
      <c r="A50" s="23">
        <v>47</v>
      </c>
      <c r="B50" s="612" t="s">
        <v>523</v>
      </c>
      <c r="C50" s="611">
        <f t="shared" si="14"/>
        <v>23000000</v>
      </c>
      <c r="D50" s="555"/>
      <c r="E50" s="555"/>
      <c r="F50" s="623"/>
      <c r="G50" s="553"/>
      <c r="H50" s="554"/>
      <c r="I50" s="555"/>
      <c r="J50" s="559">
        <v>23000000</v>
      </c>
      <c r="K50" s="547"/>
      <c r="L50" s="555"/>
      <c r="M50" s="555"/>
      <c r="N50" s="341"/>
    </row>
    <row r="51" spans="1:14" s="62" customFormat="1" ht="15" x14ac:dyDescent="0.25">
      <c r="A51" s="23">
        <v>48</v>
      </c>
      <c r="B51" s="612" t="s">
        <v>489</v>
      </c>
      <c r="C51" s="611">
        <f t="shared" si="14"/>
        <v>500000</v>
      </c>
      <c r="D51" s="555"/>
      <c r="E51" s="555"/>
      <c r="F51" s="624"/>
      <c r="G51" s="557"/>
      <c r="H51" s="558"/>
      <c r="I51" s="555"/>
      <c r="J51" s="559">
        <v>500000</v>
      </c>
      <c r="K51" s="563"/>
      <c r="L51" s="555"/>
      <c r="M51" s="555"/>
      <c r="N51" s="341"/>
    </row>
    <row r="52" spans="1:14" s="62" customFormat="1" ht="15" x14ac:dyDescent="0.25">
      <c r="A52" s="23">
        <v>49</v>
      </c>
      <c r="B52" s="612" t="s">
        <v>490</v>
      </c>
      <c r="C52" s="611">
        <f t="shared" si="14"/>
        <v>500000</v>
      </c>
      <c r="D52" s="564"/>
      <c r="E52" s="564"/>
      <c r="F52" s="625"/>
      <c r="G52" s="553"/>
      <c r="H52" s="554"/>
      <c r="I52" s="564"/>
      <c r="J52" s="559">
        <v>500000</v>
      </c>
      <c r="K52" s="565"/>
      <c r="L52" s="564"/>
      <c r="M52" s="564"/>
      <c r="N52" s="341"/>
    </row>
    <row r="53" spans="1:14" s="91" customFormat="1" ht="15" x14ac:dyDescent="0.25">
      <c r="A53" s="23">
        <v>50</v>
      </c>
      <c r="B53" s="626" t="s">
        <v>322</v>
      </c>
      <c r="C53" s="611">
        <f t="shared" si="14"/>
        <v>4000000</v>
      </c>
      <c r="D53" s="547"/>
      <c r="E53" s="547"/>
      <c r="F53" s="547"/>
      <c r="G53" s="547"/>
      <c r="H53" s="547"/>
      <c r="I53" s="557"/>
      <c r="J53" s="566"/>
      <c r="K53" s="565">
        <v>4000000</v>
      </c>
      <c r="L53" s="547"/>
      <c r="M53" s="547"/>
      <c r="N53" s="341"/>
    </row>
    <row r="54" spans="1:14" s="91" customFormat="1" ht="15" x14ac:dyDescent="0.25">
      <c r="A54" s="23">
        <v>51</v>
      </c>
      <c r="B54" s="627" t="s">
        <v>307</v>
      </c>
      <c r="C54" s="611">
        <f t="shared" si="14"/>
        <v>2500000</v>
      </c>
      <c r="D54" s="547"/>
      <c r="E54" s="547"/>
      <c r="F54" s="547"/>
      <c r="G54" s="547"/>
      <c r="H54" s="547"/>
      <c r="I54" s="557"/>
      <c r="J54" s="566"/>
      <c r="K54" s="560">
        <v>2500000</v>
      </c>
      <c r="L54" s="547"/>
      <c r="M54" s="547"/>
      <c r="N54" s="341"/>
    </row>
    <row r="55" spans="1:14" s="91" customFormat="1" ht="15" x14ac:dyDescent="0.25">
      <c r="A55" s="23">
        <v>52</v>
      </c>
      <c r="B55" s="197" t="s">
        <v>524</v>
      </c>
      <c r="C55" s="611">
        <f t="shared" si="14"/>
        <v>1340167</v>
      </c>
      <c r="D55" s="547"/>
      <c r="E55" s="547"/>
      <c r="F55" s="547">
        <v>1270000</v>
      </c>
      <c r="G55" s="547"/>
      <c r="H55" s="547"/>
      <c r="I55" s="557"/>
      <c r="J55" s="566"/>
      <c r="K55" s="565">
        <v>70167</v>
      </c>
      <c r="L55" s="547"/>
      <c r="M55" s="547"/>
      <c r="N55" s="341"/>
    </row>
    <row r="56" spans="1:14" s="91" customFormat="1" ht="15" x14ac:dyDescent="0.25">
      <c r="A56" s="23">
        <v>53</v>
      </c>
      <c r="B56" s="628" t="s">
        <v>525</v>
      </c>
      <c r="C56" s="611">
        <f t="shared" si="14"/>
        <v>650000</v>
      </c>
      <c r="D56" s="547"/>
      <c r="E56" s="547"/>
      <c r="F56" s="547"/>
      <c r="G56" s="547"/>
      <c r="H56" s="547"/>
      <c r="I56" s="557"/>
      <c r="J56" s="566"/>
      <c r="K56" s="547">
        <v>650000</v>
      </c>
      <c r="L56" s="547"/>
      <c r="M56" s="547"/>
      <c r="N56" s="341"/>
    </row>
    <row r="57" spans="1:14" s="91" customFormat="1" ht="15" x14ac:dyDescent="0.25">
      <c r="A57" s="23">
        <v>54</v>
      </c>
      <c r="B57" s="610" t="s">
        <v>526</v>
      </c>
      <c r="C57" s="611">
        <f t="shared" si="14"/>
        <v>400000</v>
      </c>
      <c r="D57" s="547"/>
      <c r="E57" s="547"/>
      <c r="F57" s="547"/>
      <c r="G57" s="547"/>
      <c r="H57" s="547"/>
      <c r="I57" s="557"/>
      <c r="J57" s="566"/>
      <c r="K57" s="563">
        <v>400000</v>
      </c>
      <c r="L57" s="547"/>
      <c r="M57" s="547"/>
      <c r="N57" s="341"/>
    </row>
    <row r="58" spans="1:14" s="91" customFormat="1" ht="15" x14ac:dyDescent="0.25">
      <c r="A58" s="23">
        <v>55</v>
      </c>
      <c r="B58" s="610" t="s">
        <v>527</v>
      </c>
      <c r="C58" s="611">
        <f t="shared" si="14"/>
        <v>952500</v>
      </c>
      <c r="D58" s="547"/>
      <c r="E58" s="547"/>
      <c r="F58" s="547"/>
      <c r="G58" s="547"/>
      <c r="H58" s="547"/>
      <c r="I58" s="557"/>
      <c r="J58" s="566"/>
      <c r="K58" s="563">
        <v>952500</v>
      </c>
      <c r="L58" s="547"/>
      <c r="M58" s="547"/>
      <c r="N58" s="341"/>
    </row>
    <row r="59" spans="1:14" s="91" customFormat="1" ht="15" x14ac:dyDescent="0.25">
      <c r="A59" s="23">
        <v>56</v>
      </c>
      <c r="B59" s="610" t="s">
        <v>528</v>
      </c>
      <c r="C59" s="611">
        <f t="shared" si="14"/>
        <v>7934851</v>
      </c>
      <c r="D59" s="547"/>
      <c r="E59" s="547"/>
      <c r="F59" s="547"/>
      <c r="G59" s="547"/>
      <c r="H59" s="547"/>
      <c r="I59" s="557"/>
      <c r="J59" s="595"/>
      <c r="K59" s="563">
        <v>7934851</v>
      </c>
      <c r="L59" s="547"/>
      <c r="M59" s="547"/>
      <c r="N59" s="341"/>
    </row>
    <row r="60" spans="1:14" s="62" customFormat="1" ht="15" x14ac:dyDescent="0.25">
      <c r="A60" s="23">
        <v>57</v>
      </c>
      <c r="B60" s="612" t="s">
        <v>469</v>
      </c>
      <c r="C60" s="611">
        <f t="shared" si="14"/>
        <v>90977338</v>
      </c>
      <c r="D60" s="548"/>
      <c r="E60" s="548"/>
      <c r="F60" s="548"/>
      <c r="G60" s="547"/>
      <c r="H60" s="548">
        <v>90977338</v>
      </c>
      <c r="I60" s="558"/>
      <c r="J60" s="581"/>
      <c r="K60" s="581"/>
      <c r="L60" s="548"/>
      <c r="M60" s="548"/>
      <c r="N60" s="341"/>
    </row>
    <row r="61" spans="1:14" s="62" customFormat="1" ht="15" x14ac:dyDescent="0.25">
      <c r="A61" s="23">
        <v>58</v>
      </c>
      <c r="B61" s="613" t="s">
        <v>315</v>
      </c>
      <c r="C61" s="611">
        <f t="shared" si="14"/>
        <v>24651643</v>
      </c>
      <c r="D61" s="90"/>
      <c r="E61" s="90"/>
      <c r="F61" s="90"/>
      <c r="G61" s="547"/>
      <c r="H61" s="548"/>
      <c r="I61" s="90"/>
      <c r="J61" s="90"/>
      <c r="K61" s="549"/>
      <c r="L61" s="90">
        <v>24651643</v>
      </c>
      <c r="M61" s="90"/>
      <c r="N61" s="341"/>
    </row>
    <row r="62" spans="1:14" s="62" customFormat="1" ht="15" x14ac:dyDescent="0.25">
      <c r="A62" s="23">
        <v>59</v>
      </c>
      <c r="B62" s="613" t="s">
        <v>319</v>
      </c>
      <c r="C62" s="611">
        <f t="shared" si="14"/>
        <v>7000000</v>
      </c>
      <c r="D62" s="564"/>
      <c r="E62" s="564"/>
      <c r="F62" s="564"/>
      <c r="G62" s="547"/>
      <c r="H62" s="548">
        <v>7000000</v>
      </c>
      <c r="I62" s="564"/>
      <c r="J62" s="564"/>
      <c r="K62" s="606"/>
      <c r="L62" s="564"/>
      <c r="M62" s="564"/>
      <c r="N62" s="341"/>
    </row>
    <row r="63" spans="1:14" s="91" customFormat="1" ht="15" x14ac:dyDescent="0.25">
      <c r="A63" s="23">
        <v>60</v>
      </c>
      <c r="B63" s="614" t="s">
        <v>305</v>
      </c>
      <c r="C63" s="611">
        <f t="shared" si="14"/>
        <v>11430000</v>
      </c>
      <c r="D63" s="564"/>
      <c r="E63" s="564"/>
      <c r="F63" s="564">
        <v>11430000</v>
      </c>
      <c r="G63" s="547"/>
      <c r="H63" s="548"/>
      <c r="I63" s="564"/>
      <c r="J63" s="564"/>
      <c r="K63" s="606"/>
      <c r="L63" s="564"/>
      <c r="M63" s="564"/>
      <c r="N63" s="341"/>
    </row>
    <row r="64" spans="1:14" s="91" customFormat="1" ht="15.75" thickBot="1" x14ac:dyDescent="0.3">
      <c r="A64" s="23">
        <v>61</v>
      </c>
      <c r="B64" s="629" t="s">
        <v>534</v>
      </c>
      <c r="C64" s="630">
        <f t="shared" si="14"/>
        <v>17259411</v>
      </c>
      <c r="D64" s="631"/>
      <c r="E64" s="631"/>
      <c r="F64" s="631">
        <v>17259411</v>
      </c>
      <c r="G64" s="631"/>
      <c r="H64" s="631"/>
      <c r="I64" s="631"/>
      <c r="J64" s="631"/>
      <c r="K64" s="632"/>
      <c r="L64" s="631"/>
      <c r="M64" s="633"/>
      <c r="N64" s="341"/>
    </row>
    <row r="65" spans="1:14" s="91" customFormat="1" ht="15" x14ac:dyDescent="0.25">
      <c r="A65" s="23">
        <v>62</v>
      </c>
      <c r="B65" s="634" t="s">
        <v>320</v>
      </c>
      <c r="C65" s="635">
        <f>SUM(D65:L65)</f>
        <v>113996421</v>
      </c>
      <c r="D65" s="636"/>
      <c r="E65" s="636"/>
      <c r="F65" s="636"/>
      <c r="G65" s="636"/>
      <c r="H65" s="636"/>
      <c r="I65" s="636"/>
      <c r="J65" s="636"/>
      <c r="K65" s="637"/>
      <c r="L65" s="638">
        <v>113996421</v>
      </c>
      <c r="M65" s="639"/>
      <c r="N65" s="341"/>
    </row>
    <row r="66" spans="1:14" s="91" customFormat="1" ht="15" x14ac:dyDescent="0.25">
      <c r="A66" s="23">
        <v>63</v>
      </c>
      <c r="B66" s="640" t="s">
        <v>540</v>
      </c>
      <c r="C66" s="616">
        <f>SUM(D66:L66)</f>
        <v>42767589</v>
      </c>
      <c r="D66" s="595"/>
      <c r="E66" s="595"/>
      <c r="F66" s="595"/>
      <c r="G66" s="595">
        <v>42767589</v>
      </c>
      <c r="H66" s="595"/>
      <c r="I66" s="595"/>
      <c r="J66" s="595"/>
      <c r="K66" s="641"/>
      <c r="L66" s="618"/>
      <c r="M66" s="642"/>
      <c r="N66" s="341"/>
    </row>
    <row r="67" spans="1:14" s="62" customFormat="1" ht="15" x14ac:dyDescent="0.25">
      <c r="A67" s="23">
        <v>64</v>
      </c>
      <c r="B67" s="640" t="s">
        <v>536</v>
      </c>
      <c r="C67" s="611">
        <f t="shared" ref="C67:C84" si="15">SUM(D67:M67)</f>
        <v>4789440</v>
      </c>
      <c r="D67" s="90">
        <v>3600000</v>
      </c>
      <c r="E67" s="90">
        <v>1189440</v>
      </c>
      <c r="F67" s="623"/>
      <c r="G67" s="553"/>
      <c r="H67" s="554"/>
      <c r="I67" s="90"/>
      <c r="J67" s="90"/>
      <c r="K67" s="547"/>
      <c r="L67" s="90"/>
      <c r="M67" s="90"/>
      <c r="N67" s="341"/>
    </row>
    <row r="68" spans="1:14" s="62" customFormat="1" ht="15" x14ac:dyDescent="0.25">
      <c r="A68" s="23">
        <v>65</v>
      </c>
      <c r="B68" s="640" t="s">
        <v>531</v>
      </c>
      <c r="C68" s="611">
        <f t="shared" si="15"/>
        <v>1708560</v>
      </c>
      <c r="D68" s="90">
        <v>1512000</v>
      </c>
      <c r="E68" s="90">
        <v>196560</v>
      </c>
      <c r="F68" s="623"/>
      <c r="G68" s="553"/>
      <c r="H68" s="554"/>
      <c r="I68" s="90"/>
      <c r="J68" s="90"/>
      <c r="K68" s="547"/>
      <c r="L68" s="90"/>
      <c r="M68" s="90"/>
      <c r="N68" s="341"/>
    </row>
    <row r="69" spans="1:14" s="334" customFormat="1" ht="15" x14ac:dyDescent="0.25">
      <c r="A69" s="23">
        <v>66</v>
      </c>
      <c r="B69" s="643" t="s">
        <v>530</v>
      </c>
      <c r="C69" s="644">
        <f t="shared" si="15"/>
        <v>976320</v>
      </c>
      <c r="D69" s="645">
        <v>864000</v>
      </c>
      <c r="E69" s="645">
        <v>112320</v>
      </c>
      <c r="F69" s="645"/>
      <c r="G69" s="645"/>
      <c r="H69" s="645"/>
      <c r="I69" s="645"/>
      <c r="J69" s="645"/>
      <c r="K69" s="646"/>
      <c r="L69" s="645"/>
      <c r="M69" s="645"/>
      <c r="N69" s="342"/>
    </row>
    <row r="70" spans="1:14" s="62" customFormat="1" ht="15" x14ac:dyDescent="0.25">
      <c r="A70" s="23">
        <v>67</v>
      </c>
      <c r="B70" s="640" t="s">
        <v>529</v>
      </c>
      <c r="C70" s="611">
        <f t="shared" si="15"/>
        <v>732240</v>
      </c>
      <c r="D70" s="90">
        <v>648000</v>
      </c>
      <c r="E70" s="90">
        <v>84240</v>
      </c>
      <c r="F70" s="623"/>
      <c r="G70" s="553"/>
      <c r="H70" s="554"/>
      <c r="I70" s="90"/>
      <c r="J70" s="90"/>
      <c r="K70" s="547"/>
      <c r="L70" s="90"/>
      <c r="M70" s="90"/>
      <c r="N70" s="341"/>
    </row>
    <row r="71" spans="1:14" s="62" customFormat="1" ht="26.25" x14ac:dyDescent="0.25">
      <c r="A71" s="23">
        <v>68</v>
      </c>
      <c r="B71" s="647" t="s">
        <v>532</v>
      </c>
      <c r="C71" s="611">
        <f t="shared" si="15"/>
        <v>1372950</v>
      </c>
      <c r="D71" s="90">
        <v>1215000</v>
      </c>
      <c r="E71" s="90">
        <v>157950</v>
      </c>
      <c r="F71" s="623"/>
      <c r="G71" s="553"/>
      <c r="H71" s="554"/>
      <c r="I71" s="90"/>
      <c r="J71" s="90"/>
      <c r="K71" s="547"/>
      <c r="L71" s="90"/>
      <c r="M71" s="90"/>
      <c r="N71" s="341"/>
    </row>
    <row r="72" spans="1:14" s="334" customFormat="1" ht="27" thickBot="1" x14ac:dyDescent="0.3">
      <c r="A72" s="23">
        <v>69</v>
      </c>
      <c r="B72" s="648" t="s">
        <v>533</v>
      </c>
      <c r="C72" s="649">
        <f t="shared" si="15"/>
        <v>1067850</v>
      </c>
      <c r="D72" s="650">
        <v>945000</v>
      </c>
      <c r="E72" s="650">
        <v>122850</v>
      </c>
      <c r="F72" s="650"/>
      <c r="G72" s="650"/>
      <c r="H72" s="650"/>
      <c r="I72" s="650"/>
      <c r="J72" s="650"/>
      <c r="K72" s="650"/>
      <c r="L72" s="650"/>
      <c r="M72" s="650"/>
      <c r="N72" s="342"/>
    </row>
    <row r="73" spans="1:14" s="334" customFormat="1" ht="25.5" x14ac:dyDescent="0.25">
      <c r="A73" s="23">
        <v>70</v>
      </c>
      <c r="B73" s="651" t="s">
        <v>545</v>
      </c>
      <c r="C73" s="652">
        <f t="shared" si="15"/>
        <v>4035077</v>
      </c>
      <c r="D73" s="618"/>
      <c r="E73" s="618"/>
      <c r="F73" s="618"/>
      <c r="G73" s="618"/>
      <c r="H73" s="618"/>
      <c r="I73" s="618"/>
      <c r="J73" s="653">
        <v>4035077</v>
      </c>
      <c r="K73" s="618"/>
      <c r="L73" s="618"/>
      <c r="M73" s="618"/>
      <c r="N73" s="342"/>
    </row>
    <row r="74" spans="1:14" s="334" customFormat="1" ht="25.5" x14ac:dyDescent="0.25">
      <c r="A74" s="23">
        <v>71</v>
      </c>
      <c r="B74" s="654" t="s">
        <v>543</v>
      </c>
      <c r="C74" s="655">
        <f t="shared" si="15"/>
        <v>4054375</v>
      </c>
      <c r="D74" s="565"/>
      <c r="E74" s="565"/>
      <c r="F74" s="565"/>
      <c r="G74" s="565"/>
      <c r="H74" s="565"/>
      <c r="I74" s="565"/>
      <c r="J74" s="656">
        <v>4054375</v>
      </c>
      <c r="K74" s="565"/>
      <c r="L74" s="565"/>
      <c r="M74" s="565"/>
      <c r="N74" s="342"/>
    </row>
    <row r="75" spans="1:14" s="334" customFormat="1" ht="25.5" x14ac:dyDescent="0.25">
      <c r="A75" s="23">
        <v>72</v>
      </c>
      <c r="B75" s="654" t="s">
        <v>547</v>
      </c>
      <c r="C75" s="655">
        <f t="shared" si="15"/>
        <v>2800000</v>
      </c>
      <c r="D75" s="565"/>
      <c r="E75" s="565"/>
      <c r="F75" s="565"/>
      <c r="G75" s="565"/>
      <c r="H75" s="565"/>
      <c r="I75" s="565"/>
      <c r="J75" s="656">
        <v>2800000</v>
      </c>
      <c r="K75" s="565"/>
      <c r="L75" s="565"/>
      <c r="M75" s="565"/>
      <c r="N75" s="342"/>
    </row>
    <row r="76" spans="1:14" s="334" customFormat="1" ht="25.5" x14ac:dyDescent="0.25">
      <c r="A76" s="23">
        <v>73</v>
      </c>
      <c r="B76" s="654" t="s">
        <v>546</v>
      </c>
      <c r="C76" s="655">
        <f t="shared" si="15"/>
        <v>2200000</v>
      </c>
      <c r="D76" s="565"/>
      <c r="E76" s="565"/>
      <c r="F76" s="565"/>
      <c r="G76" s="565"/>
      <c r="H76" s="565"/>
      <c r="I76" s="565"/>
      <c r="J76" s="657">
        <v>2200000</v>
      </c>
      <c r="K76" s="565"/>
      <c r="L76" s="565"/>
      <c r="M76" s="565"/>
      <c r="N76" s="342"/>
    </row>
    <row r="77" spans="1:14" s="334" customFormat="1" ht="15" x14ac:dyDescent="0.25">
      <c r="A77" s="23">
        <v>74</v>
      </c>
      <c r="B77" s="654" t="s">
        <v>548</v>
      </c>
      <c r="C77" s="655">
        <f t="shared" si="15"/>
        <v>3800000</v>
      </c>
      <c r="D77" s="565"/>
      <c r="E77" s="565"/>
      <c r="F77" s="565"/>
      <c r="G77" s="565"/>
      <c r="H77" s="565"/>
      <c r="I77" s="565"/>
      <c r="J77" s="656">
        <v>3800000</v>
      </c>
      <c r="K77" s="565"/>
      <c r="L77" s="565"/>
      <c r="M77" s="565"/>
      <c r="N77" s="342"/>
    </row>
    <row r="78" spans="1:14" s="334" customFormat="1" ht="15" x14ac:dyDescent="0.25">
      <c r="A78" s="23">
        <v>75</v>
      </c>
      <c r="B78" s="654" t="s">
        <v>544</v>
      </c>
      <c r="C78" s="655">
        <f t="shared" si="15"/>
        <v>900000</v>
      </c>
      <c r="D78" s="565"/>
      <c r="E78" s="565"/>
      <c r="F78" s="565"/>
      <c r="G78" s="565"/>
      <c r="H78" s="565"/>
      <c r="I78" s="565"/>
      <c r="J78" s="656">
        <v>900000</v>
      </c>
      <c r="K78" s="565"/>
      <c r="L78" s="565"/>
      <c r="M78" s="565"/>
      <c r="N78" s="342"/>
    </row>
    <row r="79" spans="1:14" s="334" customFormat="1" ht="25.5" x14ac:dyDescent="0.25">
      <c r="A79" s="23">
        <v>76</v>
      </c>
      <c r="B79" s="654" t="s">
        <v>550</v>
      </c>
      <c r="C79" s="655">
        <f t="shared" si="15"/>
        <v>2850000</v>
      </c>
      <c r="D79" s="565"/>
      <c r="E79" s="565"/>
      <c r="F79" s="565"/>
      <c r="G79" s="565"/>
      <c r="H79" s="565"/>
      <c r="I79" s="565"/>
      <c r="J79" s="565"/>
      <c r="K79" s="658">
        <v>2850000</v>
      </c>
      <c r="L79" s="565"/>
      <c r="M79" s="565"/>
      <c r="N79" s="342"/>
    </row>
    <row r="80" spans="1:14" s="334" customFormat="1" ht="25.5" x14ac:dyDescent="0.25">
      <c r="A80" s="23">
        <v>77</v>
      </c>
      <c r="B80" s="654" t="s">
        <v>549</v>
      </c>
      <c r="C80" s="655">
        <f t="shared" si="15"/>
        <v>800000</v>
      </c>
      <c r="D80" s="565"/>
      <c r="E80" s="565"/>
      <c r="F80" s="565"/>
      <c r="G80" s="565"/>
      <c r="H80" s="565"/>
      <c r="I80" s="565"/>
      <c r="J80" s="565"/>
      <c r="K80" s="547">
        <v>800000</v>
      </c>
      <c r="L80" s="565"/>
      <c r="M80" s="565"/>
      <c r="N80" s="342"/>
    </row>
    <row r="81" spans="1:14" s="334" customFormat="1" ht="15" x14ac:dyDescent="0.25">
      <c r="A81" s="23">
        <v>78</v>
      </c>
      <c r="B81" s="654" t="s">
        <v>551</v>
      </c>
      <c r="C81" s="655">
        <f t="shared" si="15"/>
        <v>900000</v>
      </c>
      <c r="D81" s="565"/>
      <c r="E81" s="565"/>
      <c r="F81" s="565"/>
      <c r="G81" s="565"/>
      <c r="H81" s="565"/>
      <c r="I81" s="565"/>
      <c r="J81" s="565"/>
      <c r="K81" s="658">
        <v>900000</v>
      </c>
      <c r="L81" s="565"/>
      <c r="M81" s="565"/>
      <c r="N81" s="342"/>
    </row>
    <row r="82" spans="1:14" s="334" customFormat="1" ht="15.75" thickBot="1" x14ac:dyDescent="0.3">
      <c r="A82" s="23">
        <v>79</v>
      </c>
      <c r="B82" s="640" t="s">
        <v>552</v>
      </c>
      <c r="C82" s="649">
        <f t="shared" si="15"/>
        <v>1442392</v>
      </c>
      <c r="D82" s="650"/>
      <c r="E82" s="650"/>
      <c r="F82" s="650"/>
      <c r="G82" s="650"/>
      <c r="H82" s="650">
        <v>1442392</v>
      </c>
      <c r="I82" s="650"/>
      <c r="J82" s="650"/>
      <c r="K82" s="650"/>
      <c r="L82" s="650"/>
      <c r="M82" s="650"/>
      <c r="N82" s="342"/>
    </row>
    <row r="83" spans="1:14" s="62" customFormat="1" ht="15" x14ac:dyDescent="0.25">
      <c r="A83" s="23">
        <v>80</v>
      </c>
      <c r="B83" s="659" t="s">
        <v>537</v>
      </c>
      <c r="C83" s="660">
        <f t="shared" si="15"/>
        <v>8923863</v>
      </c>
      <c r="D83" s="636"/>
      <c r="E83" s="636"/>
      <c r="F83" s="661">
        <v>8923863</v>
      </c>
      <c r="G83" s="661"/>
      <c r="H83" s="661"/>
      <c r="I83" s="636"/>
      <c r="J83" s="636"/>
      <c r="K83" s="636"/>
      <c r="L83" s="636"/>
      <c r="M83" s="636"/>
      <c r="N83" s="341"/>
    </row>
    <row r="84" spans="1:14" s="334" customFormat="1" ht="15" x14ac:dyDescent="0.25">
      <c r="A84" s="23">
        <v>81</v>
      </c>
      <c r="B84" s="662" t="s">
        <v>538</v>
      </c>
      <c r="C84" s="663">
        <f t="shared" si="15"/>
        <v>3200000</v>
      </c>
      <c r="D84" s="664"/>
      <c r="E84" s="664"/>
      <c r="F84" s="664">
        <v>3200000</v>
      </c>
      <c r="G84" s="645"/>
      <c r="H84" s="665"/>
      <c r="I84" s="664"/>
      <c r="J84" s="664"/>
      <c r="K84" s="666"/>
      <c r="L84" s="664"/>
      <c r="M84" s="664"/>
      <c r="N84" s="342"/>
    </row>
    <row r="85" spans="1:14" s="62" customFormat="1" ht="15" x14ac:dyDescent="0.25">
      <c r="A85" s="23">
        <v>82</v>
      </c>
      <c r="B85" s="667" t="s">
        <v>539</v>
      </c>
      <c r="C85" s="668">
        <f t="shared" ref="C85" si="16">SUM(D85:M85)</f>
        <v>6000000</v>
      </c>
      <c r="D85" s="90"/>
      <c r="E85" s="90"/>
      <c r="F85" s="623">
        <v>6000000</v>
      </c>
      <c r="G85" s="553"/>
      <c r="H85" s="554"/>
      <c r="I85" s="90"/>
      <c r="J85" s="90"/>
      <c r="K85" s="547"/>
      <c r="L85" s="90"/>
      <c r="M85" s="90"/>
      <c r="N85" s="341"/>
    </row>
    <row r="86" spans="1:14" s="334" customFormat="1" ht="15.75" thickBot="1" x14ac:dyDescent="0.3">
      <c r="A86" s="23">
        <v>83</v>
      </c>
      <c r="B86" s="669"/>
      <c r="C86" s="644">
        <f t="shared" ref="C86" si="17">SUM(D86:M86)</f>
        <v>0</v>
      </c>
      <c r="D86" s="664"/>
      <c r="E86" s="664"/>
      <c r="F86" s="664"/>
      <c r="G86" s="645"/>
      <c r="H86" s="665"/>
      <c r="I86" s="664"/>
      <c r="J86" s="664"/>
      <c r="K86" s="666"/>
      <c r="L86" s="664"/>
      <c r="M86" s="664"/>
      <c r="N86" s="342"/>
    </row>
    <row r="87" spans="1:14" s="91" customFormat="1" ht="15.75" thickBot="1" x14ac:dyDescent="0.3">
      <c r="A87" s="23">
        <v>84</v>
      </c>
      <c r="B87" s="670" t="s">
        <v>595</v>
      </c>
      <c r="C87" s="201">
        <f t="shared" ref="C87:M87" si="18">SUM(C44:C86)</f>
        <v>441341743</v>
      </c>
      <c r="D87" s="201">
        <f t="shared" si="18"/>
        <v>8784000</v>
      </c>
      <c r="E87" s="201">
        <f t="shared" si="18"/>
        <v>1863360</v>
      </c>
      <c r="F87" s="201">
        <f t="shared" si="18"/>
        <v>54869433</v>
      </c>
      <c r="G87" s="201">
        <f t="shared" si="18"/>
        <v>42767589</v>
      </c>
      <c r="H87" s="201">
        <f t="shared" si="18"/>
        <v>99419730</v>
      </c>
      <c r="I87" s="201">
        <f t="shared" si="18"/>
        <v>0</v>
      </c>
      <c r="J87" s="201">
        <f t="shared" si="18"/>
        <v>46932049</v>
      </c>
      <c r="K87" s="201">
        <f t="shared" si="18"/>
        <v>43057518</v>
      </c>
      <c r="L87" s="201">
        <f t="shared" si="18"/>
        <v>138648064</v>
      </c>
      <c r="M87" s="201">
        <f t="shared" si="18"/>
        <v>5000000</v>
      </c>
      <c r="N87" s="341"/>
    </row>
    <row r="88" spans="1:14" s="91" customFormat="1" ht="15.75" thickBot="1" x14ac:dyDescent="0.3">
      <c r="A88" s="23">
        <v>85</v>
      </c>
      <c r="B88" s="682" t="s">
        <v>596</v>
      </c>
      <c r="C88" s="683">
        <f>C42+C87</f>
        <v>531073461</v>
      </c>
      <c r="D88" s="683">
        <f t="shared" ref="D88:H88" si="19">D42+D87</f>
        <v>53816700</v>
      </c>
      <c r="E88" s="683">
        <f t="shared" si="19"/>
        <v>7923330</v>
      </c>
      <c r="F88" s="683">
        <f t="shared" si="19"/>
        <v>60500200</v>
      </c>
      <c r="G88" s="683">
        <f t="shared" si="19"/>
        <v>50288089</v>
      </c>
      <c r="H88" s="683">
        <f t="shared" si="19"/>
        <v>103470968</v>
      </c>
      <c r="I88" s="683">
        <f>I42+I87</f>
        <v>0</v>
      </c>
      <c r="J88" s="683">
        <f t="shared" ref="J88" si="20">J42+J87</f>
        <v>62534317</v>
      </c>
      <c r="K88" s="683">
        <f t="shared" ref="K88" si="21">K42+K87</f>
        <v>46801264</v>
      </c>
      <c r="L88" s="683">
        <f t="shared" ref="L88" si="22">L42+L87</f>
        <v>140738593</v>
      </c>
      <c r="M88" s="683">
        <f t="shared" ref="M88" si="23">M42+M87</f>
        <v>5000000</v>
      </c>
      <c r="N88" s="341"/>
    </row>
    <row r="89" spans="1:14" s="88" customFormat="1" x14ac:dyDescent="0.2">
      <c r="A89" s="23">
        <v>86</v>
      </c>
      <c r="B89" s="178" t="s">
        <v>210</v>
      </c>
      <c r="C89" s="199">
        <f t="shared" ref="C89:C91" si="24">SUM(D89:M89)</f>
        <v>275999287</v>
      </c>
      <c r="D89" s="199">
        <f>D88</f>
        <v>53816700</v>
      </c>
      <c r="E89" s="199">
        <f t="shared" ref="E89:H89" si="25">E88</f>
        <v>7923330</v>
      </c>
      <c r="F89" s="199">
        <f t="shared" si="25"/>
        <v>60500200</v>
      </c>
      <c r="G89" s="199">
        <f t="shared" si="25"/>
        <v>50288089</v>
      </c>
      <c r="H89" s="199">
        <f t="shared" si="25"/>
        <v>103470968</v>
      </c>
      <c r="I89" s="202">
        <f t="shared" ref="I89" si="26">I87</f>
        <v>0</v>
      </c>
      <c r="J89" s="202"/>
      <c r="K89" s="202"/>
      <c r="L89" s="199"/>
      <c r="M89" s="199"/>
    </row>
    <row r="90" spans="1:14" s="88" customFormat="1" x14ac:dyDescent="0.2">
      <c r="A90" s="23">
        <v>87</v>
      </c>
      <c r="B90" s="178" t="s">
        <v>208</v>
      </c>
      <c r="C90" s="199">
        <f t="shared" si="24"/>
        <v>114335581</v>
      </c>
      <c r="D90" s="202"/>
      <c r="E90" s="178"/>
      <c r="F90" s="202"/>
      <c r="G90" s="202"/>
      <c r="H90" s="202"/>
      <c r="I90" s="202"/>
      <c r="J90" s="202">
        <f>J88</f>
        <v>62534317</v>
      </c>
      <c r="K90" s="202">
        <f>K88</f>
        <v>46801264</v>
      </c>
      <c r="L90" s="62"/>
      <c r="M90" s="199">
        <f>M87</f>
        <v>5000000</v>
      </c>
    </row>
    <row r="91" spans="1:14" s="88" customFormat="1" x14ac:dyDescent="0.2">
      <c r="A91" s="23">
        <v>88</v>
      </c>
      <c r="B91" s="178" t="s">
        <v>209</v>
      </c>
      <c r="C91" s="199">
        <f t="shared" si="24"/>
        <v>140738593</v>
      </c>
      <c r="D91" s="202"/>
      <c r="E91" s="178"/>
      <c r="F91" s="202"/>
      <c r="G91" s="202"/>
      <c r="H91" s="202"/>
      <c r="I91" s="202"/>
      <c r="J91" s="178"/>
      <c r="K91" s="202"/>
      <c r="L91" s="199">
        <f>L88</f>
        <v>140738593</v>
      </c>
      <c r="M91" s="199"/>
    </row>
    <row r="92" spans="1:14" s="88" customFormat="1" x14ac:dyDescent="0.2">
      <c r="A92" s="23">
        <v>89</v>
      </c>
      <c r="B92" s="62" t="s">
        <v>38</v>
      </c>
      <c r="C92" s="199">
        <f>SUM(D92:M92)</f>
        <v>531073461</v>
      </c>
      <c r="D92" s="199">
        <f>SUM(D89:D91)</f>
        <v>53816700</v>
      </c>
      <c r="E92" s="199">
        <f t="shared" ref="E92:M92" si="27">SUM(E89:E91)</f>
        <v>7923330</v>
      </c>
      <c r="F92" s="199">
        <f t="shared" si="27"/>
        <v>60500200</v>
      </c>
      <c r="G92" s="199">
        <f t="shared" si="27"/>
        <v>50288089</v>
      </c>
      <c r="H92" s="199">
        <f t="shared" si="27"/>
        <v>103470968</v>
      </c>
      <c r="I92" s="199">
        <f t="shared" si="27"/>
        <v>0</v>
      </c>
      <c r="J92" s="199">
        <f t="shared" si="27"/>
        <v>62534317</v>
      </c>
      <c r="K92" s="199">
        <f t="shared" si="27"/>
        <v>46801264</v>
      </c>
      <c r="L92" s="199">
        <f t="shared" si="27"/>
        <v>140738593</v>
      </c>
      <c r="M92" s="199">
        <f t="shared" si="27"/>
        <v>5000000</v>
      </c>
    </row>
    <row r="93" spans="1:14" ht="15" x14ac:dyDescent="0.25">
      <c r="B93" s="341"/>
      <c r="C93" s="341"/>
      <c r="D93" s="341"/>
      <c r="E93" s="341"/>
      <c r="F93" s="341"/>
      <c r="G93" s="341"/>
      <c r="H93" s="341"/>
      <c r="I93" s="341"/>
      <c r="J93" s="341"/>
      <c r="K93" s="341"/>
      <c r="L93" s="341"/>
      <c r="M93" s="341"/>
      <c r="N93" s="340"/>
    </row>
    <row r="94" spans="1:14" ht="15" x14ac:dyDescent="0.25">
      <c r="B94" s="341"/>
      <c r="C94" s="343"/>
      <c r="D94" s="341"/>
      <c r="E94" s="341"/>
      <c r="F94" s="341"/>
      <c r="G94" s="341"/>
      <c r="H94" s="341"/>
      <c r="I94" s="341"/>
      <c r="J94" s="341"/>
      <c r="K94" s="341"/>
      <c r="L94" s="341"/>
      <c r="M94" s="341"/>
      <c r="N94" s="340"/>
    </row>
  </sheetData>
  <phoneticPr fontId="46" type="noConversion"/>
  <pageMargins left="0.39370078740157483" right="0.39370078740157483" top="0" bottom="0" header="0.51181102362204722" footer="0.51181102362204722"/>
  <pageSetup paperSize="9" scale="6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"/>
  <sheetViews>
    <sheetView workbookViewId="0">
      <pane ySplit="5" topLeftCell="A23" activePane="bottomLeft" state="frozen"/>
      <selection activeCell="G44" sqref="G44"/>
      <selection pane="bottomLeft" activeCell="A6" sqref="A6:A50"/>
    </sheetView>
  </sheetViews>
  <sheetFormatPr defaultRowHeight="12.75" x14ac:dyDescent="0.2"/>
  <cols>
    <col min="1" max="1" width="6.42578125" customWidth="1"/>
    <col min="2" max="2" width="46.5703125" customWidth="1"/>
    <col min="3" max="3" width="14.7109375" customWidth="1"/>
    <col min="4" max="4" width="16" customWidth="1"/>
    <col min="5" max="8" width="12.7109375" customWidth="1"/>
    <col min="9" max="9" width="12.7109375" bestFit="1" customWidth="1"/>
    <col min="246" max="246" width="6.42578125" customWidth="1"/>
    <col min="247" max="247" width="46.5703125" customWidth="1"/>
    <col min="248" max="248" width="29.42578125" customWidth="1"/>
    <col min="502" max="502" width="6.42578125" customWidth="1"/>
    <col min="503" max="503" width="46.5703125" customWidth="1"/>
    <col min="504" max="504" width="29.42578125" customWidth="1"/>
    <col min="758" max="758" width="6.42578125" customWidth="1"/>
    <col min="759" max="759" width="46.5703125" customWidth="1"/>
    <col min="760" max="760" width="29.42578125" customWidth="1"/>
    <col min="1014" max="1014" width="6.42578125" customWidth="1"/>
    <col min="1015" max="1015" width="46.5703125" customWidth="1"/>
    <col min="1016" max="1016" width="29.42578125" customWidth="1"/>
    <col min="1270" max="1270" width="6.42578125" customWidth="1"/>
    <col min="1271" max="1271" width="46.5703125" customWidth="1"/>
    <col min="1272" max="1272" width="29.42578125" customWidth="1"/>
    <col min="1526" max="1526" width="6.42578125" customWidth="1"/>
    <col min="1527" max="1527" width="46.5703125" customWidth="1"/>
    <col min="1528" max="1528" width="29.42578125" customWidth="1"/>
    <col min="1782" max="1782" width="6.42578125" customWidth="1"/>
    <col min="1783" max="1783" width="46.5703125" customWidth="1"/>
    <col min="1784" max="1784" width="29.42578125" customWidth="1"/>
    <col min="2038" max="2038" width="6.42578125" customWidth="1"/>
    <col min="2039" max="2039" width="46.5703125" customWidth="1"/>
    <col min="2040" max="2040" width="29.42578125" customWidth="1"/>
    <col min="2294" max="2294" width="6.42578125" customWidth="1"/>
    <col min="2295" max="2295" width="46.5703125" customWidth="1"/>
    <col min="2296" max="2296" width="29.42578125" customWidth="1"/>
    <col min="2550" max="2550" width="6.42578125" customWidth="1"/>
    <col min="2551" max="2551" width="46.5703125" customWidth="1"/>
    <col min="2552" max="2552" width="29.42578125" customWidth="1"/>
    <col min="2806" max="2806" width="6.42578125" customWidth="1"/>
    <col min="2807" max="2807" width="46.5703125" customWidth="1"/>
    <col min="2808" max="2808" width="29.42578125" customWidth="1"/>
    <col min="3062" max="3062" width="6.42578125" customWidth="1"/>
    <col min="3063" max="3063" width="46.5703125" customWidth="1"/>
    <col min="3064" max="3064" width="29.42578125" customWidth="1"/>
    <col min="3318" max="3318" width="6.42578125" customWidth="1"/>
    <col min="3319" max="3319" width="46.5703125" customWidth="1"/>
    <col min="3320" max="3320" width="29.42578125" customWidth="1"/>
    <col min="3574" max="3574" width="6.42578125" customWidth="1"/>
    <col min="3575" max="3575" width="46.5703125" customWidth="1"/>
    <col min="3576" max="3576" width="29.42578125" customWidth="1"/>
    <col min="3830" max="3830" width="6.42578125" customWidth="1"/>
    <col min="3831" max="3831" width="46.5703125" customWidth="1"/>
    <col min="3832" max="3832" width="29.42578125" customWidth="1"/>
    <col min="4086" max="4086" width="6.42578125" customWidth="1"/>
    <col min="4087" max="4087" width="46.5703125" customWidth="1"/>
    <col min="4088" max="4088" width="29.42578125" customWidth="1"/>
    <col min="4342" max="4342" width="6.42578125" customWidth="1"/>
    <col min="4343" max="4343" width="46.5703125" customWidth="1"/>
    <col min="4344" max="4344" width="29.42578125" customWidth="1"/>
    <col min="4598" max="4598" width="6.42578125" customWidth="1"/>
    <col min="4599" max="4599" width="46.5703125" customWidth="1"/>
    <col min="4600" max="4600" width="29.42578125" customWidth="1"/>
    <col min="4854" max="4854" width="6.42578125" customWidth="1"/>
    <col min="4855" max="4855" width="46.5703125" customWidth="1"/>
    <col min="4856" max="4856" width="29.42578125" customWidth="1"/>
    <col min="5110" max="5110" width="6.42578125" customWidth="1"/>
    <col min="5111" max="5111" width="46.5703125" customWidth="1"/>
    <col min="5112" max="5112" width="29.42578125" customWidth="1"/>
    <col min="5366" max="5366" width="6.42578125" customWidth="1"/>
    <col min="5367" max="5367" width="46.5703125" customWidth="1"/>
    <col min="5368" max="5368" width="29.42578125" customWidth="1"/>
    <col min="5622" max="5622" width="6.42578125" customWidth="1"/>
    <col min="5623" max="5623" width="46.5703125" customWidth="1"/>
    <col min="5624" max="5624" width="29.42578125" customWidth="1"/>
    <col min="5878" max="5878" width="6.42578125" customWidth="1"/>
    <col min="5879" max="5879" width="46.5703125" customWidth="1"/>
    <col min="5880" max="5880" width="29.42578125" customWidth="1"/>
    <col min="6134" max="6134" width="6.42578125" customWidth="1"/>
    <col min="6135" max="6135" width="46.5703125" customWidth="1"/>
    <col min="6136" max="6136" width="29.42578125" customWidth="1"/>
    <col min="6390" max="6390" width="6.42578125" customWidth="1"/>
    <col min="6391" max="6391" width="46.5703125" customWidth="1"/>
    <col min="6392" max="6392" width="29.42578125" customWidth="1"/>
    <col min="6646" max="6646" width="6.42578125" customWidth="1"/>
    <col min="6647" max="6647" width="46.5703125" customWidth="1"/>
    <col min="6648" max="6648" width="29.42578125" customWidth="1"/>
    <col min="6902" max="6902" width="6.42578125" customWidth="1"/>
    <col min="6903" max="6903" width="46.5703125" customWidth="1"/>
    <col min="6904" max="6904" width="29.42578125" customWidth="1"/>
    <col min="7158" max="7158" width="6.42578125" customWidth="1"/>
    <col min="7159" max="7159" width="46.5703125" customWidth="1"/>
    <col min="7160" max="7160" width="29.42578125" customWidth="1"/>
    <col min="7414" max="7414" width="6.42578125" customWidth="1"/>
    <col min="7415" max="7415" width="46.5703125" customWidth="1"/>
    <col min="7416" max="7416" width="29.42578125" customWidth="1"/>
    <col min="7670" max="7670" width="6.42578125" customWidth="1"/>
    <col min="7671" max="7671" width="46.5703125" customWidth="1"/>
    <col min="7672" max="7672" width="29.42578125" customWidth="1"/>
    <col min="7926" max="7926" width="6.42578125" customWidth="1"/>
    <col min="7927" max="7927" width="46.5703125" customWidth="1"/>
    <col min="7928" max="7928" width="29.42578125" customWidth="1"/>
    <col min="8182" max="8182" width="6.42578125" customWidth="1"/>
    <col min="8183" max="8183" width="46.5703125" customWidth="1"/>
    <col min="8184" max="8184" width="29.42578125" customWidth="1"/>
    <col min="8438" max="8438" width="6.42578125" customWidth="1"/>
    <col min="8439" max="8439" width="46.5703125" customWidth="1"/>
    <col min="8440" max="8440" width="29.42578125" customWidth="1"/>
    <col min="8694" max="8694" width="6.42578125" customWidth="1"/>
    <col min="8695" max="8695" width="46.5703125" customWidth="1"/>
    <col min="8696" max="8696" width="29.42578125" customWidth="1"/>
    <col min="8950" max="8950" width="6.42578125" customWidth="1"/>
    <col min="8951" max="8951" width="46.5703125" customWidth="1"/>
    <col min="8952" max="8952" width="29.42578125" customWidth="1"/>
    <col min="9206" max="9206" width="6.42578125" customWidth="1"/>
    <col min="9207" max="9207" width="46.5703125" customWidth="1"/>
    <col min="9208" max="9208" width="29.42578125" customWidth="1"/>
    <col min="9462" max="9462" width="6.42578125" customWidth="1"/>
    <col min="9463" max="9463" width="46.5703125" customWidth="1"/>
    <col min="9464" max="9464" width="29.42578125" customWidth="1"/>
    <col min="9718" max="9718" width="6.42578125" customWidth="1"/>
    <col min="9719" max="9719" width="46.5703125" customWidth="1"/>
    <col min="9720" max="9720" width="29.42578125" customWidth="1"/>
    <col min="9974" max="9974" width="6.42578125" customWidth="1"/>
    <col min="9975" max="9975" width="46.5703125" customWidth="1"/>
    <col min="9976" max="9976" width="29.42578125" customWidth="1"/>
    <col min="10230" max="10230" width="6.42578125" customWidth="1"/>
    <col min="10231" max="10231" width="46.5703125" customWidth="1"/>
    <col min="10232" max="10232" width="29.42578125" customWidth="1"/>
    <col min="10486" max="10486" width="6.42578125" customWidth="1"/>
    <col min="10487" max="10487" width="46.5703125" customWidth="1"/>
    <col min="10488" max="10488" width="29.42578125" customWidth="1"/>
    <col min="10742" max="10742" width="6.42578125" customWidth="1"/>
    <col min="10743" max="10743" width="46.5703125" customWidth="1"/>
    <col min="10744" max="10744" width="29.42578125" customWidth="1"/>
    <col min="10998" max="10998" width="6.42578125" customWidth="1"/>
    <col min="10999" max="10999" width="46.5703125" customWidth="1"/>
    <col min="11000" max="11000" width="29.42578125" customWidth="1"/>
    <col min="11254" max="11254" width="6.42578125" customWidth="1"/>
    <col min="11255" max="11255" width="46.5703125" customWidth="1"/>
    <col min="11256" max="11256" width="29.42578125" customWidth="1"/>
    <col min="11510" max="11510" width="6.42578125" customWidth="1"/>
    <col min="11511" max="11511" width="46.5703125" customWidth="1"/>
    <col min="11512" max="11512" width="29.42578125" customWidth="1"/>
    <col min="11766" max="11766" width="6.42578125" customWidth="1"/>
    <col min="11767" max="11767" width="46.5703125" customWidth="1"/>
    <col min="11768" max="11768" width="29.42578125" customWidth="1"/>
    <col min="12022" max="12022" width="6.42578125" customWidth="1"/>
    <col min="12023" max="12023" width="46.5703125" customWidth="1"/>
    <col min="12024" max="12024" width="29.42578125" customWidth="1"/>
    <col min="12278" max="12278" width="6.42578125" customWidth="1"/>
    <col min="12279" max="12279" width="46.5703125" customWidth="1"/>
    <col min="12280" max="12280" width="29.42578125" customWidth="1"/>
    <col min="12534" max="12534" width="6.42578125" customWidth="1"/>
    <col min="12535" max="12535" width="46.5703125" customWidth="1"/>
    <col min="12536" max="12536" width="29.42578125" customWidth="1"/>
    <col min="12790" max="12790" width="6.42578125" customWidth="1"/>
    <col min="12791" max="12791" width="46.5703125" customWidth="1"/>
    <col min="12792" max="12792" width="29.42578125" customWidth="1"/>
    <col min="13046" max="13046" width="6.42578125" customWidth="1"/>
    <col min="13047" max="13047" width="46.5703125" customWidth="1"/>
    <col min="13048" max="13048" width="29.42578125" customWidth="1"/>
    <col min="13302" max="13302" width="6.42578125" customWidth="1"/>
    <col min="13303" max="13303" width="46.5703125" customWidth="1"/>
    <col min="13304" max="13304" width="29.42578125" customWidth="1"/>
    <col min="13558" max="13558" width="6.42578125" customWidth="1"/>
    <col min="13559" max="13559" width="46.5703125" customWidth="1"/>
    <col min="13560" max="13560" width="29.42578125" customWidth="1"/>
    <col min="13814" max="13814" width="6.42578125" customWidth="1"/>
    <col min="13815" max="13815" width="46.5703125" customWidth="1"/>
    <col min="13816" max="13816" width="29.42578125" customWidth="1"/>
    <col min="14070" max="14070" width="6.42578125" customWidth="1"/>
    <col min="14071" max="14071" width="46.5703125" customWidth="1"/>
    <col min="14072" max="14072" width="29.42578125" customWidth="1"/>
    <col min="14326" max="14326" width="6.42578125" customWidth="1"/>
    <col min="14327" max="14327" width="46.5703125" customWidth="1"/>
    <col min="14328" max="14328" width="29.42578125" customWidth="1"/>
    <col min="14582" max="14582" width="6.42578125" customWidth="1"/>
    <col min="14583" max="14583" width="46.5703125" customWidth="1"/>
    <col min="14584" max="14584" width="29.42578125" customWidth="1"/>
    <col min="14838" max="14838" width="6.42578125" customWidth="1"/>
    <col min="14839" max="14839" width="46.5703125" customWidth="1"/>
    <col min="14840" max="14840" width="29.42578125" customWidth="1"/>
    <col min="15094" max="15094" width="6.42578125" customWidth="1"/>
    <col min="15095" max="15095" width="46.5703125" customWidth="1"/>
    <col min="15096" max="15096" width="29.42578125" customWidth="1"/>
    <col min="15350" max="15350" width="6.42578125" customWidth="1"/>
    <col min="15351" max="15351" width="46.5703125" customWidth="1"/>
    <col min="15352" max="15352" width="29.42578125" customWidth="1"/>
    <col min="15606" max="15606" width="6.42578125" customWidth="1"/>
    <col min="15607" max="15607" width="46.5703125" customWidth="1"/>
    <col min="15608" max="15608" width="29.42578125" customWidth="1"/>
    <col min="15862" max="15862" width="6.42578125" customWidth="1"/>
    <col min="15863" max="15863" width="46.5703125" customWidth="1"/>
    <col min="15864" max="15864" width="29.42578125" customWidth="1"/>
    <col min="16118" max="16118" width="6.42578125" customWidth="1"/>
    <col min="16119" max="16119" width="46.5703125" customWidth="1"/>
    <col min="16120" max="16120" width="29.42578125" customWidth="1"/>
  </cols>
  <sheetData>
    <row r="1" spans="1:8" x14ac:dyDescent="0.2">
      <c r="B1" s="94" t="s">
        <v>211</v>
      </c>
      <c r="E1" s="302" t="s">
        <v>630</v>
      </c>
      <c r="F1" s="302"/>
      <c r="G1" s="62"/>
    </row>
    <row r="2" spans="1:8" x14ac:dyDescent="0.2">
      <c r="B2" s="94" t="s">
        <v>480</v>
      </c>
      <c r="E2" s="60" t="s">
        <v>638</v>
      </c>
      <c r="F2" s="302"/>
      <c r="G2" s="62"/>
    </row>
    <row r="3" spans="1:8" x14ac:dyDescent="0.2">
      <c r="B3" s="94"/>
      <c r="C3" s="94" t="s">
        <v>262</v>
      </c>
      <c r="E3" t="s">
        <v>75</v>
      </c>
    </row>
    <row r="4" spans="1:8" ht="13.5" thickBot="1" x14ac:dyDescent="0.25">
      <c r="B4" s="94"/>
    </row>
    <row r="5" spans="1:8" ht="38.25" x14ac:dyDescent="0.2">
      <c r="A5" s="113" t="s">
        <v>1</v>
      </c>
      <c r="B5" s="114" t="s">
        <v>253</v>
      </c>
      <c r="C5" s="115" t="s">
        <v>555</v>
      </c>
      <c r="D5" s="116" t="s">
        <v>39</v>
      </c>
      <c r="E5" s="117" t="s">
        <v>293</v>
      </c>
      <c r="F5" s="117" t="s">
        <v>40</v>
      </c>
      <c r="G5" s="117" t="s">
        <v>291</v>
      </c>
      <c r="H5" s="117" t="s">
        <v>292</v>
      </c>
    </row>
    <row r="6" spans="1:8" x14ac:dyDescent="0.2">
      <c r="A6" s="118">
        <v>1</v>
      </c>
      <c r="B6" s="119" t="s">
        <v>3</v>
      </c>
      <c r="C6" s="120">
        <f t="shared" ref="C6:C38" si="0">SUM(D6:H6)</f>
        <v>760338175</v>
      </c>
      <c r="D6" s="516">
        <f>'19a'!I6</f>
        <v>55767173</v>
      </c>
      <c r="E6" s="516">
        <f>'19b'!I6</f>
        <v>285141358</v>
      </c>
      <c r="F6" s="516">
        <f>'19c'!I6</f>
        <v>156035258</v>
      </c>
      <c r="G6" s="516">
        <f>'19d'!I6</f>
        <v>58270940</v>
      </c>
      <c r="H6" s="516">
        <f>'19e'!I6</f>
        <v>205123446</v>
      </c>
    </row>
    <row r="7" spans="1:8" ht="25.5" x14ac:dyDescent="0.2">
      <c r="A7" s="118">
        <v>2</v>
      </c>
      <c r="B7" s="119" t="s">
        <v>4</v>
      </c>
      <c r="C7" s="120">
        <f t="shared" si="0"/>
        <v>102296133</v>
      </c>
      <c r="D7" s="516">
        <f>'19a'!I7</f>
        <v>8480670</v>
      </c>
      <c r="E7" s="516">
        <f>'19b'!I7</f>
        <v>43370514</v>
      </c>
      <c r="F7" s="516">
        <f>'19c'!I7</f>
        <v>18379919</v>
      </c>
      <c r="G7" s="516">
        <f>'19d'!I7</f>
        <v>8087677</v>
      </c>
      <c r="H7" s="516">
        <f>'19e'!I7</f>
        <v>23977353</v>
      </c>
    </row>
    <row r="8" spans="1:8" x14ac:dyDescent="0.2">
      <c r="A8" s="118">
        <v>3</v>
      </c>
      <c r="B8" s="119" t="s">
        <v>5</v>
      </c>
      <c r="C8" s="120">
        <f t="shared" si="0"/>
        <v>463277277</v>
      </c>
      <c r="D8" s="516">
        <f>'19a'!I8</f>
        <v>90027388</v>
      </c>
      <c r="E8" s="516">
        <f>'19b'!I8</f>
        <v>62371700</v>
      </c>
      <c r="F8" s="516">
        <f>'19c'!I8</f>
        <v>152849163</v>
      </c>
      <c r="G8" s="516">
        <f>'19d'!I8</f>
        <v>58934485</v>
      </c>
      <c r="H8" s="516">
        <f>'19e'!I8</f>
        <v>99094541</v>
      </c>
    </row>
    <row r="9" spans="1:8" x14ac:dyDescent="0.2">
      <c r="A9" s="118">
        <v>4</v>
      </c>
      <c r="B9" s="122" t="s">
        <v>6</v>
      </c>
      <c r="C9" s="123">
        <f t="shared" si="0"/>
        <v>0</v>
      </c>
      <c r="D9" s="516">
        <f>'19a'!I9</f>
        <v>0</v>
      </c>
      <c r="E9" s="516">
        <f>'19b'!I9</f>
        <v>0</v>
      </c>
      <c r="F9" s="516">
        <f>'19c'!I9</f>
        <v>0</v>
      </c>
      <c r="G9" s="516">
        <f>'19d'!I9</f>
        <v>0</v>
      </c>
      <c r="H9" s="516">
        <f>'19e'!I9</f>
        <v>0</v>
      </c>
    </row>
    <row r="10" spans="1:8" ht="25.5" x14ac:dyDescent="0.2">
      <c r="A10" s="118">
        <v>5</v>
      </c>
      <c r="B10" s="122" t="s">
        <v>7</v>
      </c>
      <c r="C10" s="123">
        <f t="shared" si="0"/>
        <v>0</v>
      </c>
      <c r="D10" s="516">
        <f>'19a'!I10</f>
        <v>0</v>
      </c>
      <c r="E10" s="516">
        <f>'19b'!I10</f>
        <v>0</v>
      </c>
      <c r="F10" s="516">
        <f>'19c'!I10</f>
        <v>0</v>
      </c>
      <c r="G10" s="516">
        <f>'19d'!I10</f>
        <v>0</v>
      </c>
      <c r="H10" s="516">
        <f>'19e'!I10</f>
        <v>0</v>
      </c>
    </row>
    <row r="11" spans="1:8" x14ac:dyDescent="0.2">
      <c r="A11" s="118">
        <v>6</v>
      </c>
      <c r="B11" s="122" t="s">
        <v>8</v>
      </c>
      <c r="C11" s="123">
        <f t="shared" si="0"/>
        <v>300000</v>
      </c>
      <c r="D11" s="516">
        <f>'19a'!I11</f>
        <v>300000</v>
      </c>
      <c r="E11" s="516">
        <f>'19b'!I11</f>
        <v>0</v>
      </c>
      <c r="F11" s="516">
        <f>'19c'!I11</f>
        <v>0</v>
      </c>
      <c r="G11" s="516">
        <f>'19d'!I11</f>
        <v>0</v>
      </c>
      <c r="H11" s="516">
        <f>'19e'!I11</f>
        <v>0</v>
      </c>
    </row>
    <row r="12" spans="1:8" ht="25.5" x14ac:dyDescent="0.2">
      <c r="A12" s="118">
        <v>7</v>
      </c>
      <c r="B12" s="122" t="s">
        <v>9</v>
      </c>
      <c r="C12" s="123">
        <f t="shared" si="0"/>
        <v>300000</v>
      </c>
      <c r="D12" s="516">
        <f>'19a'!I12</f>
        <v>300000</v>
      </c>
      <c r="E12" s="516">
        <f>'19b'!I12</f>
        <v>0</v>
      </c>
      <c r="F12" s="516">
        <f>'19c'!I12</f>
        <v>0</v>
      </c>
      <c r="G12" s="516">
        <f>'19d'!I12</f>
        <v>0</v>
      </c>
      <c r="H12" s="516">
        <f>'19e'!I12</f>
        <v>0</v>
      </c>
    </row>
    <row r="13" spans="1:8" x14ac:dyDescent="0.2">
      <c r="A13" s="118">
        <v>8</v>
      </c>
      <c r="B13" s="122" t="s">
        <v>10</v>
      </c>
      <c r="C13" s="123">
        <f t="shared" si="0"/>
        <v>3000000</v>
      </c>
      <c r="D13" s="516">
        <f>'19a'!I13</f>
        <v>3000000</v>
      </c>
      <c r="E13" s="516">
        <f>'19b'!I13</f>
        <v>0</v>
      </c>
      <c r="F13" s="516">
        <f>'19c'!I13</f>
        <v>0</v>
      </c>
      <c r="G13" s="516">
        <f>'19d'!I13</f>
        <v>0</v>
      </c>
      <c r="H13" s="516">
        <f>'19e'!I13</f>
        <v>0</v>
      </c>
    </row>
    <row r="14" spans="1:8" x14ac:dyDescent="0.2">
      <c r="A14" s="118">
        <v>9</v>
      </c>
      <c r="B14" s="122" t="s">
        <v>11</v>
      </c>
      <c r="C14" s="123">
        <f t="shared" si="0"/>
        <v>800000</v>
      </c>
      <c r="D14" s="516">
        <f>'19a'!I14</f>
        <v>800000</v>
      </c>
      <c r="E14" s="516">
        <f>'19b'!I14</f>
        <v>0</v>
      </c>
      <c r="F14" s="516">
        <f>'19c'!I14</f>
        <v>0</v>
      </c>
      <c r="G14" s="516">
        <f>'19d'!I14</f>
        <v>0</v>
      </c>
      <c r="H14" s="516">
        <f>'19e'!I14</f>
        <v>0</v>
      </c>
    </row>
    <row r="15" spans="1:8" x14ac:dyDescent="0.2">
      <c r="A15" s="118">
        <v>10</v>
      </c>
      <c r="B15" s="122" t="s">
        <v>12</v>
      </c>
      <c r="C15" s="123">
        <f t="shared" si="0"/>
        <v>2200000</v>
      </c>
      <c r="D15" s="516">
        <f>'19a'!I15</f>
        <v>2200000</v>
      </c>
      <c r="E15" s="516">
        <f>'19b'!I15</f>
        <v>0</v>
      </c>
      <c r="F15" s="516">
        <f>'19c'!I15</f>
        <v>0</v>
      </c>
      <c r="G15" s="516">
        <f>'19d'!I15</f>
        <v>0</v>
      </c>
      <c r="H15" s="516">
        <f>'19e'!I15</f>
        <v>0</v>
      </c>
    </row>
    <row r="16" spans="1:8" x14ac:dyDescent="0.2">
      <c r="A16" s="118">
        <v>11</v>
      </c>
      <c r="B16" s="128" t="s">
        <v>13</v>
      </c>
      <c r="C16" s="123">
        <f t="shared" si="0"/>
        <v>3300000</v>
      </c>
      <c r="D16" s="516">
        <f>'19a'!I16</f>
        <v>3300000</v>
      </c>
      <c r="E16" s="516">
        <f>'19b'!I16</f>
        <v>0</v>
      </c>
      <c r="F16" s="516">
        <f>'19c'!I16</f>
        <v>0</v>
      </c>
      <c r="G16" s="516">
        <f>'19d'!I16</f>
        <v>0</v>
      </c>
      <c r="H16" s="516">
        <f>'19e'!I16</f>
        <v>0</v>
      </c>
    </row>
    <row r="17" spans="1:8" ht="18.75" customHeight="1" x14ac:dyDescent="0.2">
      <c r="A17" s="118">
        <v>12</v>
      </c>
      <c r="B17" s="122" t="s">
        <v>554</v>
      </c>
      <c r="C17" s="123">
        <f t="shared" si="0"/>
        <v>98497838</v>
      </c>
      <c r="D17" s="516">
        <f>'19a'!I17</f>
        <v>98497838</v>
      </c>
      <c r="E17" s="516">
        <f>'19b'!I17</f>
        <v>0</v>
      </c>
      <c r="F17" s="516">
        <f>'19c'!I17</f>
        <v>0</v>
      </c>
      <c r="G17" s="516">
        <f>'19d'!I17</f>
        <v>0</v>
      </c>
      <c r="H17" s="516">
        <f>'19e'!I17</f>
        <v>0</v>
      </c>
    </row>
    <row r="18" spans="1:8" ht="25.5" x14ac:dyDescent="0.2">
      <c r="A18" s="118">
        <v>13</v>
      </c>
      <c r="B18" s="122" t="s">
        <v>15</v>
      </c>
      <c r="C18" s="123">
        <f t="shared" si="0"/>
        <v>381620889</v>
      </c>
      <c r="D18" s="516">
        <f>'19a'!I18</f>
        <v>381620889</v>
      </c>
      <c r="E18" s="516">
        <f>'19b'!I18</f>
        <v>0</v>
      </c>
      <c r="F18" s="516">
        <f>'19c'!I18</f>
        <v>0</v>
      </c>
      <c r="G18" s="516">
        <f>'19d'!I18</f>
        <v>0</v>
      </c>
      <c r="H18" s="516">
        <f>'19e'!I18</f>
        <v>0</v>
      </c>
    </row>
    <row r="19" spans="1:8" x14ac:dyDescent="0.2">
      <c r="A19" s="118">
        <v>14</v>
      </c>
      <c r="B19" s="122" t="s">
        <v>254</v>
      </c>
      <c r="C19" s="123">
        <f t="shared" si="0"/>
        <v>3400000</v>
      </c>
      <c r="D19" s="516">
        <f>'19a'!I19</f>
        <v>3400000</v>
      </c>
      <c r="E19" s="516">
        <f>'19b'!I19</f>
        <v>0</v>
      </c>
      <c r="F19" s="516">
        <f>'19c'!I19</f>
        <v>0</v>
      </c>
      <c r="G19" s="516">
        <f>'19d'!I19</f>
        <v>0</v>
      </c>
      <c r="H19" s="516">
        <f>'19e'!I19</f>
        <v>0</v>
      </c>
    </row>
    <row r="20" spans="1:8" x14ac:dyDescent="0.2">
      <c r="A20" s="118">
        <v>15</v>
      </c>
      <c r="B20" s="122" t="s">
        <v>16</v>
      </c>
      <c r="C20" s="123">
        <f t="shared" si="0"/>
        <v>0</v>
      </c>
      <c r="D20" s="516">
        <f>'19a'!I20</f>
        <v>0</v>
      </c>
      <c r="E20" s="516">
        <f>'19b'!I20</f>
        <v>0</v>
      </c>
      <c r="F20" s="516">
        <f>'19c'!I20</f>
        <v>0</v>
      </c>
      <c r="G20" s="516">
        <f>'19d'!I20</f>
        <v>0</v>
      </c>
      <c r="H20" s="516">
        <f>'19e'!I20</f>
        <v>0</v>
      </c>
    </row>
    <row r="21" spans="1:8" ht="25.5" x14ac:dyDescent="0.2">
      <c r="A21" s="118">
        <v>16</v>
      </c>
      <c r="B21" s="122" t="s">
        <v>17</v>
      </c>
      <c r="C21" s="123">
        <f t="shared" si="0"/>
        <v>700000</v>
      </c>
      <c r="D21" s="516">
        <f>'19a'!I21</f>
        <v>700000</v>
      </c>
      <c r="E21" s="516">
        <f>'19b'!I21</f>
        <v>0</v>
      </c>
      <c r="F21" s="516">
        <f>'19c'!I21</f>
        <v>0</v>
      </c>
      <c r="G21" s="516">
        <f>'19d'!I21</f>
        <v>0</v>
      </c>
      <c r="H21" s="516">
        <f>'19e'!I21</f>
        <v>0</v>
      </c>
    </row>
    <row r="22" spans="1:8" x14ac:dyDescent="0.2">
      <c r="A22" s="118">
        <v>17</v>
      </c>
      <c r="B22" s="122" t="s">
        <v>18</v>
      </c>
      <c r="C22" s="123">
        <f t="shared" si="0"/>
        <v>376265244</v>
      </c>
      <c r="D22" s="516">
        <f>'19a'!I22</f>
        <v>376265244</v>
      </c>
      <c r="E22" s="516">
        <f>'19b'!I22</f>
        <v>0</v>
      </c>
      <c r="F22" s="516">
        <f>'19c'!I22</f>
        <v>0</v>
      </c>
      <c r="G22" s="516">
        <f>'19d'!I22</f>
        <v>0</v>
      </c>
      <c r="H22" s="516">
        <f>'19e'!I22</f>
        <v>0</v>
      </c>
    </row>
    <row r="23" spans="1:8" x14ac:dyDescent="0.2">
      <c r="A23" s="118">
        <v>18</v>
      </c>
      <c r="B23" s="476" t="s">
        <v>499</v>
      </c>
      <c r="C23" s="123">
        <f t="shared" si="0"/>
        <v>1255645</v>
      </c>
      <c r="D23" s="516">
        <f>'19a'!I23</f>
        <v>1255645</v>
      </c>
      <c r="E23" s="516">
        <f>'19b'!I23</f>
        <v>0</v>
      </c>
      <c r="F23" s="516">
        <f>'19c'!I23</f>
        <v>0</v>
      </c>
      <c r="G23" s="516">
        <f>'19d'!I23</f>
        <v>0</v>
      </c>
      <c r="H23" s="516">
        <f>'19e'!I23</f>
        <v>0</v>
      </c>
    </row>
    <row r="24" spans="1:8" ht="25.5" x14ac:dyDescent="0.2">
      <c r="A24" s="118">
        <v>19</v>
      </c>
      <c r="B24" s="122" t="s">
        <v>281</v>
      </c>
      <c r="C24" s="123">
        <f t="shared" si="0"/>
        <v>29891920</v>
      </c>
      <c r="D24" s="516">
        <f>'19a'!I24</f>
        <v>29891920</v>
      </c>
      <c r="E24" s="516">
        <f>'19b'!I24</f>
        <v>0</v>
      </c>
      <c r="F24" s="516">
        <f>'19c'!I24</f>
        <v>0</v>
      </c>
      <c r="G24" s="516">
        <f>'19d'!I24</f>
        <v>0</v>
      </c>
      <c r="H24" s="516">
        <f>'19e'!I24</f>
        <v>0</v>
      </c>
    </row>
    <row r="25" spans="1:8" ht="16.5" customHeight="1" x14ac:dyDescent="0.2">
      <c r="A25" s="118">
        <v>20</v>
      </c>
      <c r="B25" s="122" t="s">
        <v>256</v>
      </c>
      <c r="C25" s="123">
        <f t="shared" si="0"/>
        <v>0</v>
      </c>
      <c r="D25" s="516">
        <f>'19a'!I25</f>
        <v>0</v>
      </c>
      <c r="E25" s="516">
        <f>'19b'!I25</f>
        <v>0</v>
      </c>
      <c r="F25" s="516">
        <f>'19c'!I25</f>
        <v>0</v>
      </c>
      <c r="G25" s="516">
        <f>'19d'!I25</f>
        <v>0</v>
      </c>
      <c r="H25" s="516">
        <f>'19e'!I25</f>
        <v>0</v>
      </c>
    </row>
    <row r="26" spans="1:8" ht="16.5" customHeight="1" x14ac:dyDescent="0.2">
      <c r="A26" s="118">
        <v>21</v>
      </c>
      <c r="B26" s="122" t="s">
        <v>19</v>
      </c>
      <c r="C26" s="123">
        <f t="shared" si="0"/>
        <v>31768630</v>
      </c>
      <c r="D26" s="516">
        <f>'19a'!I26</f>
        <v>31768630</v>
      </c>
      <c r="E26" s="516">
        <f>'19b'!I26</f>
        <v>0</v>
      </c>
      <c r="F26" s="516">
        <f>'19c'!I26</f>
        <v>0</v>
      </c>
      <c r="G26" s="516">
        <f>'19d'!I26</f>
        <v>0</v>
      </c>
      <c r="H26" s="516">
        <f>'19e'!I26</f>
        <v>0</v>
      </c>
    </row>
    <row r="27" spans="1:8" ht="18" customHeight="1" x14ac:dyDescent="0.2">
      <c r="A27" s="118">
        <v>22</v>
      </c>
      <c r="B27" s="128" t="s">
        <v>20</v>
      </c>
      <c r="C27" s="123">
        <f t="shared" si="0"/>
        <v>541779277</v>
      </c>
      <c r="D27" s="516">
        <f>'19a'!I27</f>
        <v>541779277</v>
      </c>
      <c r="E27" s="516">
        <f>'19b'!I27</f>
        <v>0</v>
      </c>
      <c r="F27" s="516">
        <f>'19c'!I27</f>
        <v>0</v>
      </c>
      <c r="G27" s="516">
        <f>'19d'!I27</f>
        <v>0</v>
      </c>
      <c r="H27" s="516">
        <f>'19e'!I27</f>
        <v>0</v>
      </c>
    </row>
    <row r="28" spans="1:8" x14ac:dyDescent="0.2">
      <c r="A28" s="118">
        <v>23</v>
      </c>
      <c r="B28" s="122" t="s">
        <v>21</v>
      </c>
      <c r="C28" s="123">
        <f t="shared" si="0"/>
        <v>1050000</v>
      </c>
      <c r="D28" s="516">
        <f>'19a'!I28</f>
        <v>750000</v>
      </c>
      <c r="E28" s="516">
        <f>'19b'!I28</f>
        <v>300000</v>
      </c>
      <c r="F28" s="516">
        <f>'19c'!I28</f>
        <v>0</v>
      </c>
      <c r="G28" s="516">
        <f>'19d'!I28</f>
        <v>0</v>
      </c>
      <c r="H28" s="516">
        <f>'19e'!I28</f>
        <v>0</v>
      </c>
    </row>
    <row r="29" spans="1:8" x14ac:dyDescent="0.2">
      <c r="A29" s="118">
        <v>24</v>
      </c>
      <c r="B29" s="122" t="s">
        <v>22</v>
      </c>
      <c r="C29" s="123">
        <f t="shared" si="0"/>
        <v>29860295</v>
      </c>
      <c r="D29" s="516">
        <f>'19a'!I29</f>
        <v>29860295</v>
      </c>
      <c r="E29" s="516">
        <f>'19b'!I29</f>
        <v>0</v>
      </c>
      <c r="F29" s="516">
        <f>'19c'!I29</f>
        <v>0</v>
      </c>
      <c r="G29" s="516">
        <f>'19d'!I29</f>
        <v>0</v>
      </c>
      <c r="H29" s="516">
        <f>'19e'!I29</f>
        <v>0</v>
      </c>
    </row>
    <row r="30" spans="1:8" x14ac:dyDescent="0.2">
      <c r="A30" s="118">
        <v>25</v>
      </c>
      <c r="B30" s="122" t="s">
        <v>23</v>
      </c>
      <c r="C30" s="123">
        <f t="shared" si="0"/>
        <v>3364961</v>
      </c>
      <c r="D30" s="516">
        <f>'19a'!I30</f>
        <v>314961</v>
      </c>
      <c r="E30" s="516">
        <f>'19b'!I30</f>
        <v>2000000</v>
      </c>
      <c r="F30" s="516">
        <f>'19c'!I30</f>
        <v>50000</v>
      </c>
      <c r="G30" s="516">
        <f>'19d'!I30</f>
        <v>800000</v>
      </c>
      <c r="H30" s="516">
        <f>'19e'!I30</f>
        <v>200000</v>
      </c>
    </row>
    <row r="31" spans="1:8" x14ac:dyDescent="0.2">
      <c r="A31" s="118">
        <v>26</v>
      </c>
      <c r="B31" s="122" t="s">
        <v>24</v>
      </c>
      <c r="C31" s="123">
        <f t="shared" si="0"/>
        <v>33012689</v>
      </c>
      <c r="D31" s="516">
        <f>'19a'!I31</f>
        <v>16677165</v>
      </c>
      <c r="E31" s="516">
        <f>'19b'!I31</f>
        <v>2925197</v>
      </c>
      <c r="F31" s="516">
        <f>'19c'!I31</f>
        <v>7548426</v>
      </c>
      <c r="G31" s="516">
        <f>'19d'!I31</f>
        <v>3110720</v>
      </c>
      <c r="H31" s="516">
        <f>'19e'!I31</f>
        <v>2751181</v>
      </c>
    </row>
    <row r="32" spans="1:8" ht="25.5" x14ac:dyDescent="0.2">
      <c r="A32" s="118">
        <v>27</v>
      </c>
      <c r="B32" s="122" t="s">
        <v>25</v>
      </c>
      <c r="C32" s="123">
        <f t="shared" si="0"/>
        <v>18001482</v>
      </c>
      <c r="D32" s="516">
        <f>'19a'!I32</f>
        <v>12852654</v>
      </c>
      <c r="E32" s="516">
        <f>'19b'!I32</f>
        <v>1410803</v>
      </c>
      <c r="F32" s="516">
        <f>'19c'!I32</f>
        <v>2051576</v>
      </c>
      <c r="G32" s="516">
        <f>'19d'!I32</f>
        <v>889630</v>
      </c>
      <c r="H32" s="516">
        <f>'19e'!I32</f>
        <v>796819</v>
      </c>
    </row>
    <row r="33" spans="1:9" x14ac:dyDescent="0.2">
      <c r="A33" s="118">
        <v>28</v>
      </c>
      <c r="B33" s="128" t="s">
        <v>26</v>
      </c>
      <c r="C33" s="123">
        <f t="shared" si="0"/>
        <v>85289427</v>
      </c>
      <c r="D33" s="516">
        <f>'19a'!I33</f>
        <v>60455075</v>
      </c>
      <c r="E33" s="516">
        <f>'19b'!I33</f>
        <v>6636000</v>
      </c>
      <c r="F33" s="516">
        <f>'19c'!I33</f>
        <v>9650002</v>
      </c>
      <c r="G33" s="516">
        <f>'19d'!I33</f>
        <v>4800350</v>
      </c>
      <c r="H33" s="516">
        <f>'19e'!I33</f>
        <v>3748000</v>
      </c>
    </row>
    <row r="34" spans="1:9" x14ac:dyDescent="0.2">
      <c r="A34" s="118">
        <v>29</v>
      </c>
      <c r="B34" s="122" t="s">
        <v>27</v>
      </c>
      <c r="C34" s="123">
        <f t="shared" si="0"/>
        <v>51878860</v>
      </c>
      <c r="D34" s="516">
        <f>'19a'!I34</f>
        <v>51878860</v>
      </c>
      <c r="E34" s="516">
        <f>'19b'!I34</f>
        <v>0</v>
      </c>
      <c r="F34" s="516">
        <f>'19c'!I34</f>
        <v>0</v>
      </c>
      <c r="G34" s="516">
        <f>'19d'!I34</f>
        <v>0</v>
      </c>
      <c r="H34" s="516">
        <f>'19e'!I34</f>
        <v>0</v>
      </c>
    </row>
    <row r="35" spans="1:9" x14ac:dyDescent="0.2">
      <c r="A35" s="118">
        <v>30</v>
      </c>
      <c r="B35" s="122" t="s">
        <v>257</v>
      </c>
      <c r="C35" s="123">
        <f t="shared" si="0"/>
        <v>250000</v>
      </c>
      <c r="D35" s="516">
        <f>'19a'!I35</f>
        <v>0</v>
      </c>
      <c r="E35" s="516">
        <f>'19b'!I35</f>
        <v>250000</v>
      </c>
      <c r="F35" s="516">
        <f>'19c'!I35</f>
        <v>0</v>
      </c>
      <c r="G35" s="516">
        <f>'19d'!I35</f>
        <v>0</v>
      </c>
      <c r="H35" s="516">
        <f>'19e'!I35</f>
        <v>0</v>
      </c>
    </row>
    <row r="36" spans="1:9" x14ac:dyDescent="0.2">
      <c r="A36" s="118">
        <v>31</v>
      </c>
      <c r="B36" s="122" t="s">
        <v>28</v>
      </c>
      <c r="C36" s="123">
        <f t="shared" si="0"/>
        <v>1109921</v>
      </c>
      <c r="D36" s="516">
        <f>'19a'!I36</f>
        <v>0</v>
      </c>
      <c r="E36" s="516">
        <f>'19b'!I36</f>
        <v>480000</v>
      </c>
      <c r="F36" s="516">
        <f>'19c'!I36</f>
        <v>629921</v>
      </c>
      <c r="G36" s="516">
        <f>'19d'!I36</f>
        <v>0</v>
      </c>
      <c r="H36" s="516">
        <f>'19e'!I36</f>
        <v>0</v>
      </c>
    </row>
    <row r="37" spans="1:9" ht="25.5" x14ac:dyDescent="0.2">
      <c r="A37" s="118">
        <v>32</v>
      </c>
      <c r="B37" s="122" t="s">
        <v>29</v>
      </c>
      <c r="C37" s="123">
        <f t="shared" si="0"/>
        <v>14374470</v>
      </c>
      <c r="D37" s="516">
        <f>'19a'!I37</f>
        <v>14007291</v>
      </c>
      <c r="E37" s="516">
        <f>'19b'!I37</f>
        <v>197100</v>
      </c>
      <c r="F37" s="516">
        <f>'19c'!I37</f>
        <v>170079</v>
      </c>
      <c r="G37" s="516">
        <f>'19d'!I37</f>
        <v>0</v>
      </c>
      <c r="H37" s="516">
        <f>'19e'!I37</f>
        <v>0</v>
      </c>
    </row>
    <row r="38" spans="1:9" x14ac:dyDescent="0.2">
      <c r="A38" s="118">
        <v>33</v>
      </c>
      <c r="B38" s="128" t="s">
        <v>30</v>
      </c>
      <c r="C38" s="123">
        <f t="shared" si="0"/>
        <v>67613251</v>
      </c>
      <c r="D38" s="516">
        <f>'19a'!I38</f>
        <v>65886151</v>
      </c>
      <c r="E38" s="516">
        <f>'19b'!I38</f>
        <v>927100</v>
      </c>
      <c r="F38" s="516">
        <f>'19c'!I38</f>
        <v>800000</v>
      </c>
      <c r="G38" s="516">
        <f>'19d'!I38</f>
        <v>0</v>
      </c>
      <c r="H38" s="516">
        <f>'19e'!I38</f>
        <v>0</v>
      </c>
    </row>
    <row r="39" spans="1:9" ht="25.5" x14ac:dyDescent="0.2">
      <c r="A39" s="118">
        <v>34</v>
      </c>
      <c r="B39" s="122" t="s">
        <v>282</v>
      </c>
      <c r="C39" s="123">
        <f>SUM(D39:H39)</f>
        <v>4334600</v>
      </c>
      <c r="D39" s="516">
        <f>'19a'!I39</f>
        <v>4334600</v>
      </c>
      <c r="E39" s="516">
        <f>'19b'!I39</f>
        <v>0</v>
      </c>
      <c r="F39" s="516">
        <f>'19c'!I39</f>
        <v>0</v>
      </c>
      <c r="G39" s="516">
        <f>'19d'!I39</f>
        <v>0</v>
      </c>
      <c r="H39" s="516">
        <f>'19e'!I39</f>
        <v>0</v>
      </c>
    </row>
    <row r="40" spans="1:9" ht="25.5" x14ac:dyDescent="0.2">
      <c r="A40" s="118">
        <v>35</v>
      </c>
      <c r="B40" s="122" t="s">
        <v>283</v>
      </c>
      <c r="C40" s="123">
        <f t="shared" ref="C40:C50" si="1">SUM(D40:H40)</f>
        <v>2814005</v>
      </c>
      <c r="D40" s="516">
        <f>'19a'!I40</f>
        <v>2814005</v>
      </c>
      <c r="E40" s="516">
        <f>'19b'!I40</f>
        <v>0</v>
      </c>
      <c r="F40" s="516">
        <f>'19c'!I40</f>
        <v>0</v>
      </c>
      <c r="G40" s="516">
        <f>'19d'!I40</f>
        <v>0</v>
      </c>
      <c r="H40" s="516">
        <f>'19e'!I40</f>
        <v>0</v>
      </c>
    </row>
    <row r="41" spans="1:9" ht="25.5" x14ac:dyDescent="0.2">
      <c r="A41" s="118">
        <v>36</v>
      </c>
      <c r="B41" s="122" t="s">
        <v>258</v>
      </c>
      <c r="C41" s="123">
        <f t="shared" si="1"/>
        <v>0</v>
      </c>
      <c r="D41" s="516">
        <f>'19a'!I41</f>
        <v>0</v>
      </c>
      <c r="E41" s="516">
        <f>'19b'!I41</f>
        <v>0</v>
      </c>
      <c r="F41" s="516">
        <f>'19c'!I41</f>
        <v>0</v>
      </c>
      <c r="G41" s="516">
        <f>'19d'!I41</f>
        <v>0</v>
      </c>
      <c r="H41" s="516">
        <f>'19e'!I41</f>
        <v>0</v>
      </c>
    </row>
    <row r="42" spans="1:9" x14ac:dyDescent="0.2">
      <c r="A42" s="118">
        <v>37</v>
      </c>
      <c r="B42" s="122" t="s">
        <v>259</v>
      </c>
      <c r="C42" s="123">
        <f t="shared" si="1"/>
        <v>1327120</v>
      </c>
      <c r="D42" s="516">
        <f>'19a'!I42</f>
        <v>1327120</v>
      </c>
      <c r="E42" s="516">
        <f>'19b'!I42</f>
        <v>0</v>
      </c>
      <c r="F42" s="516">
        <f>'19c'!I42</f>
        <v>0</v>
      </c>
      <c r="G42" s="516">
        <f>'19d'!I42</f>
        <v>0</v>
      </c>
      <c r="H42" s="516">
        <f>'19e'!I42</f>
        <v>0</v>
      </c>
    </row>
    <row r="43" spans="1:9" x14ac:dyDescent="0.2">
      <c r="A43" s="118">
        <v>38</v>
      </c>
      <c r="B43" s="128" t="s">
        <v>31</v>
      </c>
      <c r="C43" s="123">
        <f t="shared" si="1"/>
        <v>7148605</v>
      </c>
      <c r="D43" s="516">
        <f>'19a'!I43</f>
        <v>7148605</v>
      </c>
      <c r="E43" s="516">
        <f>'19b'!I43</f>
        <v>0</v>
      </c>
      <c r="F43" s="516">
        <f>'19c'!I43</f>
        <v>0</v>
      </c>
      <c r="G43" s="516">
        <f>'19d'!I43</f>
        <v>0</v>
      </c>
      <c r="H43" s="516">
        <f>'19e'!I43</f>
        <v>0</v>
      </c>
    </row>
    <row r="44" spans="1:9" x14ac:dyDescent="0.2">
      <c r="A44" s="118">
        <v>39</v>
      </c>
      <c r="B44" s="133" t="s">
        <v>32</v>
      </c>
      <c r="C44" s="123">
        <f t="shared" si="1"/>
        <v>2031042145</v>
      </c>
      <c r="D44" s="516">
        <f>'19a'!I44</f>
        <v>832844339</v>
      </c>
      <c r="E44" s="516">
        <f>'19b'!I44</f>
        <v>398446672</v>
      </c>
      <c r="F44" s="516">
        <f>'19c'!I44</f>
        <v>337714342</v>
      </c>
      <c r="G44" s="516">
        <f>'19d'!I44</f>
        <v>130093452</v>
      </c>
      <c r="H44" s="516">
        <f>'19e'!I44</f>
        <v>331943340</v>
      </c>
      <c r="I44" s="92"/>
    </row>
    <row r="45" spans="1:9" ht="25.5" x14ac:dyDescent="0.2">
      <c r="A45" s="118">
        <v>40</v>
      </c>
      <c r="B45" s="122" t="s">
        <v>33</v>
      </c>
      <c r="C45" s="123">
        <f t="shared" si="1"/>
        <v>71874688</v>
      </c>
      <c r="D45" s="516">
        <f>'19a'!I45</f>
        <v>71874688</v>
      </c>
      <c r="E45" s="516">
        <f>'19b'!I45</f>
        <v>0</v>
      </c>
      <c r="F45" s="516">
        <f>'19c'!I45</f>
        <v>0</v>
      </c>
      <c r="G45" s="516">
        <f>'19d'!I45</f>
        <v>0</v>
      </c>
      <c r="H45" s="516">
        <f>'19e'!I45</f>
        <v>0</v>
      </c>
    </row>
    <row r="46" spans="1:9" ht="25.5" x14ac:dyDescent="0.2">
      <c r="A46" s="118">
        <v>41</v>
      </c>
      <c r="B46" s="122" t="s">
        <v>34</v>
      </c>
      <c r="C46" s="123">
        <f>SUM(D46:H46)</f>
        <v>1031437284</v>
      </c>
      <c r="D46" s="516">
        <f>'19a'!I46</f>
        <v>1031437284</v>
      </c>
      <c r="E46" s="516">
        <f>'19b'!I46</f>
        <v>0</v>
      </c>
      <c r="F46" s="516">
        <f>'19c'!I46</f>
        <v>0</v>
      </c>
      <c r="G46" s="516">
        <f>'19d'!I46</f>
        <v>0</v>
      </c>
      <c r="H46" s="516">
        <f>'19e'!I46</f>
        <v>0</v>
      </c>
    </row>
    <row r="47" spans="1:9" ht="25.5" x14ac:dyDescent="0.2">
      <c r="A47" s="118">
        <v>42</v>
      </c>
      <c r="B47" s="476" t="s">
        <v>560</v>
      </c>
      <c r="C47" s="123">
        <f>SUM(D47:H47)</f>
        <v>1300000000</v>
      </c>
      <c r="D47" s="516">
        <f>'19a'!I47</f>
        <v>1300000000</v>
      </c>
      <c r="E47" s="516">
        <f>'19b'!I47</f>
        <v>0</v>
      </c>
      <c r="F47" s="516">
        <f>'19c'!I47</f>
        <v>0</v>
      </c>
      <c r="G47" s="516">
        <f>'19d'!I47</f>
        <v>0</v>
      </c>
      <c r="H47" s="516">
        <f>'19e'!I47</f>
        <v>0</v>
      </c>
    </row>
    <row r="48" spans="1:9" x14ac:dyDescent="0.2">
      <c r="A48" s="118">
        <v>43</v>
      </c>
      <c r="B48" s="122" t="s">
        <v>35</v>
      </c>
      <c r="C48" s="123">
        <f t="shared" si="1"/>
        <v>2403311972</v>
      </c>
      <c r="D48" s="516">
        <f>'19a'!I48</f>
        <v>2403311972</v>
      </c>
      <c r="E48" s="516">
        <f>'19b'!I48</f>
        <v>0</v>
      </c>
      <c r="F48" s="516">
        <f>'19c'!I48</f>
        <v>0</v>
      </c>
      <c r="G48" s="516">
        <f>'19d'!I48</f>
        <v>0</v>
      </c>
      <c r="H48" s="516">
        <f>'19e'!I48</f>
        <v>0</v>
      </c>
    </row>
    <row r="49" spans="1:8" ht="13.5" thickBot="1" x14ac:dyDescent="0.25">
      <c r="A49" s="118">
        <v>44</v>
      </c>
      <c r="B49" s="136" t="s">
        <v>36</v>
      </c>
      <c r="C49" s="123">
        <f t="shared" si="1"/>
        <v>2403311972</v>
      </c>
      <c r="D49" s="516">
        <f>'19a'!I49</f>
        <v>2403311972</v>
      </c>
      <c r="E49" s="516">
        <f>'19b'!I49</f>
        <v>0</v>
      </c>
      <c r="F49" s="516">
        <f>'19c'!I49</f>
        <v>0</v>
      </c>
      <c r="G49" s="516">
        <f>'19d'!I49</f>
        <v>0</v>
      </c>
      <c r="H49" s="516">
        <f>'19e'!I49</f>
        <v>0</v>
      </c>
    </row>
    <row r="50" spans="1:8" ht="14.25" thickTop="1" thickBot="1" x14ac:dyDescent="0.25">
      <c r="A50" s="118">
        <v>45</v>
      </c>
      <c r="B50" s="18" t="s">
        <v>37</v>
      </c>
      <c r="C50" s="123">
        <f t="shared" si="1"/>
        <v>4434354117</v>
      </c>
      <c r="D50" s="516">
        <f>'19a'!I50</f>
        <v>3236156311</v>
      </c>
      <c r="E50" s="516">
        <f>'19b'!I50</f>
        <v>398446672</v>
      </c>
      <c r="F50" s="516">
        <f>'19c'!I50</f>
        <v>337714342</v>
      </c>
      <c r="G50" s="516">
        <f>'19d'!I50</f>
        <v>130093452</v>
      </c>
      <c r="H50" s="516">
        <f>'19e'!I50</f>
        <v>331943340</v>
      </c>
    </row>
    <row r="51" spans="1:8" ht="13.5" thickTop="1" x14ac:dyDescent="0.2">
      <c r="C51" s="92">
        <f>'1b'!C81-'2d'!C50</f>
        <v>0</v>
      </c>
      <c r="D51" s="92">
        <f>'1b'!D81-'2d'!D50</f>
        <v>0</v>
      </c>
      <c r="E51" s="92">
        <f>'1b'!E81-'2d'!E50</f>
        <v>0</v>
      </c>
      <c r="F51" s="92">
        <f>'1b'!F81-'2d'!F50</f>
        <v>0</v>
      </c>
      <c r="G51" s="92">
        <f>'1b'!G81-'2d'!G50</f>
        <v>0</v>
      </c>
      <c r="H51" s="92">
        <f>'1b'!H81-'2d'!H50</f>
        <v>0</v>
      </c>
    </row>
    <row r="52" spans="1:8" x14ac:dyDescent="0.2">
      <c r="C52" s="92"/>
    </row>
  </sheetData>
  <pageMargins left="0" right="0" top="0.19685039370078741" bottom="0.19685039370078741" header="0.51181102362204722" footer="0.51181102362204722"/>
  <pageSetup scale="70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"/>
  <sheetViews>
    <sheetView workbookViewId="0">
      <pane ySplit="5" topLeftCell="A6" activePane="bottomLeft" state="frozen"/>
      <selection activeCell="G44" sqref="G44"/>
      <selection pane="bottomLeft" activeCell="P21" sqref="P21"/>
    </sheetView>
  </sheetViews>
  <sheetFormatPr defaultRowHeight="12.75" x14ac:dyDescent="0.2"/>
  <cols>
    <col min="1" max="1" width="6.42578125" customWidth="1"/>
    <col min="2" max="2" width="46.5703125" customWidth="1"/>
    <col min="3" max="3" width="14.7109375" customWidth="1"/>
    <col min="4" max="4" width="16" customWidth="1"/>
    <col min="5" max="8" width="12.7109375" customWidth="1"/>
    <col min="9" max="9" width="9.28515625" customWidth="1"/>
    <col min="246" max="246" width="6.42578125" customWidth="1"/>
    <col min="247" max="247" width="46.5703125" customWidth="1"/>
    <col min="248" max="248" width="29.42578125" customWidth="1"/>
    <col min="502" max="502" width="6.42578125" customWidth="1"/>
    <col min="503" max="503" width="46.5703125" customWidth="1"/>
    <col min="504" max="504" width="29.42578125" customWidth="1"/>
    <col min="758" max="758" width="6.42578125" customWidth="1"/>
    <col min="759" max="759" width="46.5703125" customWidth="1"/>
    <col min="760" max="760" width="29.42578125" customWidth="1"/>
    <col min="1014" max="1014" width="6.42578125" customWidth="1"/>
    <col min="1015" max="1015" width="46.5703125" customWidth="1"/>
    <col min="1016" max="1016" width="29.42578125" customWidth="1"/>
    <col min="1270" max="1270" width="6.42578125" customWidth="1"/>
    <col min="1271" max="1271" width="46.5703125" customWidth="1"/>
    <col min="1272" max="1272" width="29.42578125" customWidth="1"/>
    <col min="1526" max="1526" width="6.42578125" customWidth="1"/>
    <col min="1527" max="1527" width="46.5703125" customWidth="1"/>
    <col min="1528" max="1528" width="29.42578125" customWidth="1"/>
    <col min="1782" max="1782" width="6.42578125" customWidth="1"/>
    <col min="1783" max="1783" width="46.5703125" customWidth="1"/>
    <col min="1784" max="1784" width="29.42578125" customWidth="1"/>
    <col min="2038" max="2038" width="6.42578125" customWidth="1"/>
    <col min="2039" max="2039" width="46.5703125" customWidth="1"/>
    <col min="2040" max="2040" width="29.42578125" customWidth="1"/>
    <col min="2294" max="2294" width="6.42578125" customWidth="1"/>
    <col min="2295" max="2295" width="46.5703125" customWidth="1"/>
    <col min="2296" max="2296" width="29.42578125" customWidth="1"/>
    <col min="2550" max="2550" width="6.42578125" customWidth="1"/>
    <col min="2551" max="2551" width="46.5703125" customWidth="1"/>
    <col min="2552" max="2552" width="29.42578125" customWidth="1"/>
    <col min="2806" max="2806" width="6.42578125" customWidth="1"/>
    <col min="2807" max="2807" width="46.5703125" customWidth="1"/>
    <col min="2808" max="2808" width="29.42578125" customWidth="1"/>
    <col min="3062" max="3062" width="6.42578125" customWidth="1"/>
    <col min="3063" max="3063" width="46.5703125" customWidth="1"/>
    <col min="3064" max="3064" width="29.42578125" customWidth="1"/>
    <col min="3318" max="3318" width="6.42578125" customWidth="1"/>
    <col min="3319" max="3319" width="46.5703125" customWidth="1"/>
    <col min="3320" max="3320" width="29.42578125" customWidth="1"/>
    <col min="3574" max="3574" width="6.42578125" customWidth="1"/>
    <col min="3575" max="3575" width="46.5703125" customWidth="1"/>
    <col min="3576" max="3576" width="29.42578125" customWidth="1"/>
    <col min="3830" max="3830" width="6.42578125" customWidth="1"/>
    <col min="3831" max="3831" width="46.5703125" customWidth="1"/>
    <col min="3832" max="3832" width="29.42578125" customWidth="1"/>
    <col min="4086" max="4086" width="6.42578125" customWidth="1"/>
    <col min="4087" max="4087" width="46.5703125" customWidth="1"/>
    <col min="4088" max="4088" width="29.42578125" customWidth="1"/>
    <col min="4342" max="4342" width="6.42578125" customWidth="1"/>
    <col min="4343" max="4343" width="46.5703125" customWidth="1"/>
    <col min="4344" max="4344" width="29.42578125" customWidth="1"/>
    <col min="4598" max="4598" width="6.42578125" customWidth="1"/>
    <col min="4599" max="4599" width="46.5703125" customWidth="1"/>
    <col min="4600" max="4600" width="29.42578125" customWidth="1"/>
    <col min="4854" max="4854" width="6.42578125" customWidth="1"/>
    <col min="4855" max="4855" width="46.5703125" customWidth="1"/>
    <col min="4856" max="4856" width="29.42578125" customWidth="1"/>
    <col min="5110" max="5110" width="6.42578125" customWidth="1"/>
    <col min="5111" max="5111" width="46.5703125" customWidth="1"/>
    <col min="5112" max="5112" width="29.42578125" customWidth="1"/>
    <col min="5366" max="5366" width="6.42578125" customWidth="1"/>
    <col min="5367" max="5367" width="46.5703125" customWidth="1"/>
    <col min="5368" max="5368" width="29.42578125" customWidth="1"/>
    <col min="5622" max="5622" width="6.42578125" customWidth="1"/>
    <col min="5623" max="5623" width="46.5703125" customWidth="1"/>
    <col min="5624" max="5624" width="29.42578125" customWidth="1"/>
    <col min="5878" max="5878" width="6.42578125" customWidth="1"/>
    <col min="5879" max="5879" width="46.5703125" customWidth="1"/>
    <col min="5880" max="5880" width="29.42578125" customWidth="1"/>
    <col min="6134" max="6134" width="6.42578125" customWidth="1"/>
    <col min="6135" max="6135" width="46.5703125" customWidth="1"/>
    <col min="6136" max="6136" width="29.42578125" customWidth="1"/>
    <col min="6390" max="6390" width="6.42578125" customWidth="1"/>
    <col min="6391" max="6391" width="46.5703125" customWidth="1"/>
    <col min="6392" max="6392" width="29.42578125" customWidth="1"/>
    <col min="6646" max="6646" width="6.42578125" customWidth="1"/>
    <col min="6647" max="6647" width="46.5703125" customWidth="1"/>
    <col min="6648" max="6648" width="29.42578125" customWidth="1"/>
    <col min="6902" max="6902" width="6.42578125" customWidth="1"/>
    <col min="6903" max="6903" width="46.5703125" customWidth="1"/>
    <col min="6904" max="6904" width="29.42578125" customWidth="1"/>
    <col min="7158" max="7158" width="6.42578125" customWidth="1"/>
    <col min="7159" max="7159" width="46.5703125" customWidth="1"/>
    <col min="7160" max="7160" width="29.42578125" customWidth="1"/>
    <col min="7414" max="7414" width="6.42578125" customWidth="1"/>
    <col min="7415" max="7415" width="46.5703125" customWidth="1"/>
    <col min="7416" max="7416" width="29.42578125" customWidth="1"/>
    <col min="7670" max="7670" width="6.42578125" customWidth="1"/>
    <col min="7671" max="7671" width="46.5703125" customWidth="1"/>
    <col min="7672" max="7672" width="29.42578125" customWidth="1"/>
    <col min="7926" max="7926" width="6.42578125" customWidth="1"/>
    <col min="7927" max="7927" width="46.5703125" customWidth="1"/>
    <col min="7928" max="7928" width="29.42578125" customWidth="1"/>
    <col min="8182" max="8182" width="6.42578125" customWidth="1"/>
    <col min="8183" max="8183" width="46.5703125" customWidth="1"/>
    <col min="8184" max="8184" width="29.42578125" customWidth="1"/>
    <col min="8438" max="8438" width="6.42578125" customWidth="1"/>
    <col min="8439" max="8439" width="46.5703125" customWidth="1"/>
    <col min="8440" max="8440" width="29.42578125" customWidth="1"/>
    <col min="8694" max="8694" width="6.42578125" customWidth="1"/>
    <col min="8695" max="8695" width="46.5703125" customWidth="1"/>
    <col min="8696" max="8696" width="29.42578125" customWidth="1"/>
    <col min="8950" max="8950" width="6.42578125" customWidth="1"/>
    <col min="8951" max="8951" width="46.5703125" customWidth="1"/>
    <col min="8952" max="8952" width="29.42578125" customWidth="1"/>
    <col min="9206" max="9206" width="6.42578125" customWidth="1"/>
    <col min="9207" max="9207" width="46.5703125" customWidth="1"/>
    <col min="9208" max="9208" width="29.42578125" customWidth="1"/>
    <col min="9462" max="9462" width="6.42578125" customWidth="1"/>
    <col min="9463" max="9463" width="46.5703125" customWidth="1"/>
    <col min="9464" max="9464" width="29.42578125" customWidth="1"/>
    <col min="9718" max="9718" width="6.42578125" customWidth="1"/>
    <col min="9719" max="9719" width="46.5703125" customWidth="1"/>
    <col min="9720" max="9720" width="29.42578125" customWidth="1"/>
    <col min="9974" max="9974" width="6.42578125" customWidth="1"/>
    <col min="9975" max="9975" width="46.5703125" customWidth="1"/>
    <col min="9976" max="9976" width="29.42578125" customWidth="1"/>
    <col min="10230" max="10230" width="6.42578125" customWidth="1"/>
    <col min="10231" max="10231" width="46.5703125" customWidth="1"/>
    <col min="10232" max="10232" width="29.42578125" customWidth="1"/>
    <col min="10486" max="10486" width="6.42578125" customWidth="1"/>
    <col min="10487" max="10487" width="46.5703125" customWidth="1"/>
    <col min="10488" max="10488" width="29.42578125" customWidth="1"/>
    <col min="10742" max="10742" width="6.42578125" customWidth="1"/>
    <col min="10743" max="10743" width="46.5703125" customWidth="1"/>
    <col min="10744" max="10744" width="29.42578125" customWidth="1"/>
    <col min="10998" max="10998" width="6.42578125" customWidth="1"/>
    <col min="10999" max="10999" width="46.5703125" customWidth="1"/>
    <col min="11000" max="11000" width="29.42578125" customWidth="1"/>
    <col min="11254" max="11254" width="6.42578125" customWidth="1"/>
    <col min="11255" max="11255" width="46.5703125" customWidth="1"/>
    <col min="11256" max="11256" width="29.42578125" customWidth="1"/>
    <col min="11510" max="11510" width="6.42578125" customWidth="1"/>
    <col min="11511" max="11511" width="46.5703125" customWidth="1"/>
    <col min="11512" max="11512" width="29.42578125" customWidth="1"/>
    <col min="11766" max="11766" width="6.42578125" customWidth="1"/>
    <col min="11767" max="11767" width="46.5703125" customWidth="1"/>
    <col min="11768" max="11768" width="29.42578125" customWidth="1"/>
    <col min="12022" max="12022" width="6.42578125" customWidth="1"/>
    <col min="12023" max="12023" width="46.5703125" customWidth="1"/>
    <col min="12024" max="12024" width="29.42578125" customWidth="1"/>
    <col min="12278" max="12278" width="6.42578125" customWidth="1"/>
    <col min="12279" max="12279" width="46.5703125" customWidth="1"/>
    <col min="12280" max="12280" width="29.42578125" customWidth="1"/>
    <col min="12534" max="12534" width="6.42578125" customWidth="1"/>
    <col min="12535" max="12535" width="46.5703125" customWidth="1"/>
    <col min="12536" max="12536" width="29.42578125" customWidth="1"/>
    <col min="12790" max="12790" width="6.42578125" customWidth="1"/>
    <col min="12791" max="12791" width="46.5703125" customWidth="1"/>
    <col min="12792" max="12792" width="29.42578125" customWidth="1"/>
    <col min="13046" max="13046" width="6.42578125" customWidth="1"/>
    <col min="13047" max="13047" width="46.5703125" customWidth="1"/>
    <col min="13048" max="13048" width="29.42578125" customWidth="1"/>
    <col min="13302" max="13302" width="6.42578125" customWidth="1"/>
    <col min="13303" max="13303" width="46.5703125" customWidth="1"/>
    <col min="13304" max="13304" width="29.42578125" customWidth="1"/>
    <col min="13558" max="13558" width="6.42578125" customWidth="1"/>
    <col min="13559" max="13559" width="46.5703125" customWidth="1"/>
    <col min="13560" max="13560" width="29.42578125" customWidth="1"/>
    <col min="13814" max="13814" width="6.42578125" customWidth="1"/>
    <col min="13815" max="13815" width="46.5703125" customWidth="1"/>
    <col min="13816" max="13816" width="29.42578125" customWidth="1"/>
    <col min="14070" max="14070" width="6.42578125" customWidth="1"/>
    <col min="14071" max="14071" width="46.5703125" customWidth="1"/>
    <col min="14072" max="14072" width="29.42578125" customWidth="1"/>
    <col min="14326" max="14326" width="6.42578125" customWidth="1"/>
    <col min="14327" max="14327" width="46.5703125" customWidth="1"/>
    <col min="14328" max="14328" width="29.42578125" customWidth="1"/>
    <col min="14582" max="14582" width="6.42578125" customWidth="1"/>
    <col min="14583" max="14583" width="46.5703125" customWidth="1"/>
    <col min="14584" max="14584" width="29.42578125" customWidth="1"/>
    <col min="14838" max="14838" width="6.42578125" customWidth="1"/>
    <col min="14839" max="14839" width="46.5703125" customWidth="1"/>
    <col min="14840" max="14840" width="29.42578125" customWidth="1"/>
    <col min="15094" max="15094" width="6.42578125" customWidth="1"/>
    <col min="15095" max="15095" width="46.5703125" customWidth="1"/>
    <col min="15096" max="15096" width="29.42578125" customWidth="1"/>
    <col min="15350" max="15350" width="6.42578125" customWidth="1"/>
    <col min="15351" max="15351" width="46.5703125" customWidth="1"/>
    <col min="15352" max="15352" width="29.42578125" customWidth="1"/>
    <col min="15606" max="15606" width="6.42578125" customWidth="1"/>
    <col min="15607" max="15607" width="46.5703125" customWidth="1"/>
    <col min="15608" max="15608" width="29.42578125" customWidth="1"/>
    <col min="15862" max="15862" width="6.42578125" customWidth="1"/>
    <col min="15863" max="15863" width="46.5703125" customWidth="1"/>
    <col min="15864" max="15864" width="29.42578125" customWidth="1"/>
    <col min="16118" max="16118" width="6.42578125" customWidth="1"/>
    <col min="16119" max="16119" width="46.5703125" customWidth="1"/>
    <col min="16120" max="16120" width="29.42578125" customWidth="1"/>
  </cols>
  <sheetData>
    <row r="1" spans="1:9" x14ac:dyDescent="0.2">
      <c r="B1" s="94" t="s">
        <v>211</v>
      </c>
      <c r="E1" s="302" t="s">
        <v>630</v>
      </c>
      <c r="F1" s="302"/>
      <c r="G1" s="62"/>
    </row>
    <row r="2" spans="1:9" x14ac:dyDescent="0.2">
      <c r="B2" s="94" t="s">
        <v>480</v>
      </c>
      <c r="E2" s="60" t="s">
        <v>639</v>
      </c>
      <c r="F2" s="302"/>
      <c r="G2" s="62"/>
    </row>
    <row r="3" spans="1:9" x14ac:dyDescent="0.2">
      <c r="B3" s="94"/>
      <c r="C3" s="94" t="s">
        <v>262</v>
      </c>
      <c r="E3" t="s">
        <v>75</v>
      </c>
    </row>
    <row r="4" spans="1:9" ht="13.5" thickBot="1" x14ac:dyDescent="0.25">
      <c r="B4" s="94"/>
    </row>
    <row r="5" spans="1:9" ht="39" thickBot="1" x14ac:dyDescent="0.25">
      <c r="A5" s="113" t="s">
        <v>1</v>
      </c>
      <c r="B5" s="114" t="s">
        <v>253</v>
      </c>
      <c r="C5" s="115" t="s">
        <v>627</v>
      </c>
      <c r="D5" s="116" t="s">
        <v>39</v>
      </c>
      <c r="E5" s="117" t="s">
        <v>293</v>
      </c>
      <c r="F5" s="117" t="s">
        <v>40</v>
      </c>
      <c r="G5" s="117" t="s">
        <v>291</v>
      </c>
      <c r="H5" s="117" t="s">
        <v>292</v>
      </c>
    </row>
    <row r="6" spans="1:9" x14ac:dyDescent="0.2">
      <c r="A6" s="118">
        <v>1</v>
      </c>
      <c r="B6" s="119" t="s">
        <v>3</v>
      </c>
      <c r="C6" s="723">
        <f t="shared" ref="C6:C38" si="0">SUM(D6:H6)</f>
        <v>684679879</v>
      </c>
      <c r="D6" s="725">
        <f>'19a'!J6</f>
        <v>45513729</v>
      </c>
      <c r="E6" s="726">
        <f>'19b'!J6</f>
        <v>272666978</v>
      </c>
      <c r="F6" s="726">
        <f>'19c'!J6</f>
        <v>137551292</v>
      </c>
      <c r="G6" s="726">
        <f>'19d'!J6</f>
        <v>53502488</v>
      </c>
      <c r="H6" s="727">
        <f>'19e'!J6</f>
        <v>175445392</v>
      </c>
      <c r="I6" s="521">
        <f>C6/'2d'!C6*100</f>
        <v>90.049388747316286</v>
      </c>
    </row>
    <row r="7" spans="1:9" ht="25.5" x14ac:dyDescent="0.2">
      <c r="A7" s="118">
        <v>2</v>
      </c>
      <c r="B7" s="119" t="s">
        <v>4</v>
      </c>
      <c r="C7" s="723">
        <f t="shared" si="0"/>
        <v>87513560</v>
      </c>
      <c r="D7" s="728">
        <f>'19a'!J7</f>
        <v>2329383</v>
      </c>
      <c r="E7" s="398">
        <f>'19b'!J7</f>
        <v>40984182</v>
      </c>
      <c r="F7" s="398">
        <f>'19c'!J7</f>
        <v>16604366</v>
      </c>
      <c r="G7" s="398">
        <f>'19d'!J7</f>
        <v>5794452</v>
      </c>
      <c r="H7" s="694">
        <f>'19e'!J7</f>
        <v>21801177</v>
      </c>
      <c r="I7" s="521">
        <f>C7/'2d'!C7*100</f>
        <v>85.549235766321686</v>
      </c>
    </row>
    <row r="8" spans="1:9" x14ac:dyDescent="0.2">
      <c r="A8" s="118">
        <v>3</v>
      </c>
      <c r="B8" s="119" t="s">
        <v>5</v>
      </c>
      <c r="C8" s="723">
        <f t="shared" si="0"/>
        <v>332478925</v>
      </c>
      <c r="D8" s="728">
        <f>'19a'!J8</f>
        <v>51396644</v>
      </c>
      <c r="E8" s="398">
        <f>'19b'!J8</f>
        <v>41103913</v>
      </c>
      <c r="F8" s="398">
        <f>'19c'!J8</f>
        <v>114294213</v>
      </c>
      <c r="G8" s="398">
        <f>'19d'!J8</f>
        <v>45717505</v>
      </c>
      <c r="H8" s="694">
        <f>'19e'!J8</f>
        <v>79966650</v>
      </c>
      <c r="I8" s="521">
        <f>C8/'2d'!C8*100</f>
        <v>71.766724056271812</v>
      </c>
    </row>
    <row r="9" spans="1:9" x14ac:dyDescent="0.2">
      <c r="A9" s="118">
        <v>4</v>
      </c>
      <c r="B9" s="122" t="s">
        <v>6</v>
      </c>
      <c r="C9" s="724">
        <f t="shared" si="0"/>
        <v>0</v>
      </c>
      <c r="D9" s="728">
        <f>'19a'!J9</f>
        <v>0</v>
      </c>
      <c r="E9" s="398">
        <f>'19b'!J9</f>
        <v>0</v>
      </c>
      <c r="F9" s="398">
        <f>'19c'!J9</f>
        <v>0</v>
      </c>
      <c r="G9" s="398">
        <f>'19d'!J9</f>
        <v>0</v>
      </c>
      <c r="H9" s="694">
        <f>'19e'!J9</f>
        <v>0</v>
      </c>
      <c r="I9" s="521" t="e">
        <f>C9/'2d'!C9*100</f>
        <v>#DIV/0!</v>
      </c>
    </row>
    <row r="10" spans="1:9" ht="25.5" x14ac:dyDescent="0.2">
      <c r="A10" s="118">
        <v>5</v>
      </c>
      <c r="B10" s="122" t="s">
        <v>7</v>
      </c>
      <c r="C10" s="724">
        <f t="shared" si="0"/>
        <v>0</v>
      </c>
      <c r="D10" s="728">
        <f>'19a'!J10</f>
        <v>0</v>
      </c>
      <c r="E10" s="398">
        <f>'19b'!J10</f>
        <v>0</v>
      </c>
      <c r="F10" s="398">
        <f>'19c'!J10</f>
        <v>0</v>
      </c>
      <c r="G10" s="398">
        <f>'19d'!J10</f>
        <v>0</v>
      </c>
      <c r="H10" s="694">
        <f>'19e'!J10</f>
        <v>0</v>
      </c>
      <c r="I10" s="521" t="e">
        <f>C10/'2d'!C10*100</f>
        <v>#DIV/0!</v>
      </c>
    </row>
    <row r="11" spans="1:9" x14ac:dyDescent="0.2">
      <c r="A11" s="118">
        <v>6</v>
      </c>
      <c r="B11" s="122" t="s">
        <v>8</v>
      </c>
      <c r="C11" s="724">
        <f t="shared" si="0"/>
        <v>0</v>
      </c>
      <c r="D11" s="728">
        <f>'19a'!J11</f>
        <v>0</v>
      </c>
      <c r="E11" s="398">
        <f>'19b'!J11</f>
        <v>0</v>
      </c>
      <c r="F11" s="398">
        <f>'19c'!J11</f>
        <v>0</v>
      </c>
      <c r="G11" s="398">
        <f>'19d'!J11</f>
        <v>0</v>
      </c>
      <c r="H11" s="694">
        <f>'19e'!J11</f>
        <v>0</v>
      </c>
      <c r="I11" s="521">
        <f>C11/'2d'!C11*100</f>
        <v>0</v>
      </c>
    </row>
    <row r="12" spans="1:9" ht="25.5" x14ac:dyDescent="0.2">
      <c r="A12" s="118">
        <v>7</v>
      </c>
      <c r="B12" s="122" t="s">
        <v>9</v>
      </c>
      <c r="C12" s="724">
        <f t="shared" si="0"/>
        <v>0</v>
      </c>
      <c r="D12" s="728">
        <f>'19a'!J12</f>
        <v>0</v>
      </c>
      <c r="E12" s="398">
        <f>'19b'!J12</f>
        <v>0</v>
      </c>
      <c r="F12" s="398">
        <f>'19c'!J12</f>
        <v>0</v>
      </c>
      <c r="G12" s="398">
        <f>'19d'!J12</f>
        <v>0</v>
      </c>
      <c r="H12" s="694">
        <f>'19e'!J12</f>
        <v>0</v>
      </c>
      <c r="I12" s="521">
        <f>C12/'2d'!C12*100</f>
        <v>0</v>
      </c>
    </row>
    <row r="13" spans="1:9" x14ac:dyDescent="0.2">
      <c r="A13" s="118">
        <v>8</v>
      </c>
      <c r="B13" s="122" t="s">
        <v>10</v>
      </c>
      <c r="C13" s="724">
        <f t="shared" si="0"/>
        <v>1333016</v>
      </c>
      <c r="D13" s="728">
        <f>'19a'!J13</f>
        <v>1333016</v>
      </c>
      <c r="E13" s="398">
        <f>'19b'!J13</f>
        <v>0</v>
      </c>
      <c r="F13" s="398">
        <f>'19c'!J13</f>
        <v>0</v>
      </c>
      <c r="G13" s="398">
        <f>'19d'!J13</f>
        <v>0</v>
      </c>
      <c r="H13" s="694">
        <f>'19e'!J13</f>
        <v>0</v>
      </c>
      <c r="I13" s="521">
        <f>C13/'2d'!C13*100</f>
        <v>44.433866666666667</v>
      </c>
    </row>
    <row r="14" spans="1:9" x14ac:dyDescent="0.2">
      <c r="A14" s="118">
        <v>9</v>
      </c>
      <c r="B14" s="122" t="s">
        <v>11</v>
      </c>
      <c r="C14" s="724">
        <f t="shared" si="0"/>
        <v>727516</v>
      </c>
      <c r="D14" s="728">
        <f>'19a'!J14</f>
        <v>727516</v>
      </c>
      <c r="E14" s="398">
        <f>'19b'!J14</f>
        <v>0</v>
      </c>
      <c r="F14" s="398">
        <f>'19c'!J14</f>
        <v>0</v>
      </c>
      <c r="G14" s="398">
        <f>'19d'!J14</f>
        <v>0</v>
      </c>
      <c r="H14" s="694">
        <f>'19e'!J14</f>
        <v>0</v>
      </c>
      <c r="I14" s="521">
        <f>C14/'2d'!C14*100</f>
        <v>90.939499999999995</v>
      </c>
    </row>
    <row r="15" spans="1:9" x14ac:dyDescent="0.2">
      <c r="A15" s="118">
        <v>10</v>
      </c>
      <c r="B15" s="122" t="s">
        <v>12</v>
      </c>
      <c r="C15" s="724">
        <f t="shared" si="0"/>
        <v>605500</v>
      </c>
      <c r="D15" s="728">
        <f>'19a'!J15</f>
        <v>605500</v>
      </c>
      <c r="E15" s="398">
        <f>'19b'!J15</f>
        <v>0</v>
      </c>
      <c r="F15" s="398">
        <f>'19c'!J15</f>
        <v>0</v>
      </c>
      <c r="G15" s="398">
        <f>'19d'!J15</f>
        <v>0</v>
      </c>
      <c r="H15" s="694">
        <f>'19e'!J15</f>
        <v>0</v>
      </c>
      <c r="I15" s="521">
        <f>C15/'2d'!C15*100</f>
        <v>27.52272727272727</v>
      </c>
    </row>
    <row r="16" spans="1:9" x14ac:dyDescent="0.2">
      <c r="A16" s="118">
        <v>11</v>
      </c>
      <c r="B16" s="128" t="s">
        <v>13</v>
      </c>
      <c r="C16" s="724">
        <f t="shared" si="0"/>
        <v>1333016</v>
      </c>
      <c r="D16" s="728">
        <f>'19a'!J16</f>
        <v>1333016</v>
      </c>
      <c r="E16" s="398">
        <f>'19b'!J16</f>
        <v>0</v>
      </c>
      <c r="F16" s="398">
        <f>'19c'!J16</f>
        <v>0</v>
      </c>
      <c r="G16" s="398">
        <f>'19d'!J16</f>
        <v>0</v>
      </c>
      <c r="H16" s="694">
        <f>'19e'!J16</f>
        <v>0</v>
      </c>
      <c r="I16" s="521">
        <f>C16/'2d'!C16*100</f>
        <v>40.394424242424243</v>
      </c>
    </row>
    <row r="17" spans="1:9" ht="18.75" customHeight="1" x14ac:dyDescent="0.2">
      <c r="A17" s="118">
        <v>12</v>
      </c>
      <c r="B17" s="122" t="s">
        <v>554</v>
      </c>
      <c r="C17" s="724">
        <f t="shared" si="0"/>
        <v>91700078</v>
      </c>
      <c r="D17" s="728">
        <f>'19a'!J17</f>
        <v>91700078</v>
      </c>
      <c r="E17" s="398">
        <f>'19b'!J17</f>
        <v>0</v>
      </c>
      <c r="F17" s="398">
        <f>'19c'!J17</f>
        <v>0</v>
      </c>
      <c r="G17" s="398">
        <f>'19d'!J17</f>
        <v>0</v>
      </c>
      <c r="H17" s="694">
        <f>'19e'!J17</f>
        <v>0</v>
      </c>
      <c r="I17" s="521">
        <f>C17/'2d'!C17*100</f>
        <v>93.098569331034454</v>
      </c>
    </row>
    <row r="18" spans="1:9" ht="25.5" x14ac:dyDescent="0.2">
      <c r="A18" s="118">
        <v>13</v>
      </c>
      <c r="B18" s="122" t="s">
        <v>15</v>
      </c>
      <c r="C18" s="724">
        <f t="shared" si="0"/>
        <v>355422565</v>
      </c>
      <c r="D18" s="728">
        <f>'19a'!J18</f>
        <v>355422565</v>
      </c>
      <c r="E18" s="398">
        <f>'19b'!J18</f>
        <v>0</v>
      </c>
      <c r="F18" s="398">
        <f>'19c'!J18</f>
        <v>0</v>
      </c>
      <c r="G18" s="398">
        <f>'19d'!J18</f>
        <v>0</v>
      </c>
      <c r="H18" s="694">
        <f>'19e'!J18</f>
        <v>0</v>
      </c>
      <c r="I18" s="521">
        <f>C18/'2d'!C18*100</f>
        <v>93.134986905813747</v>
      </c>
    </row>
    <row r="19" spans="1:9" x14ac:dyDescent="0.2">
      <c r="A19" s="118">
        <v>14</v>
      </c>
      <c r="B19" s="122" t="s">
        <v>254</v>
      </c>
      <c r="C19" s="724">
        <f t="shared" si="0"/>
        <v>2400000</v>
      </c>
      <c r="D19" s="728">
        <f>'19a'!J19</f>
        <v>2400000</v>
      </c>
      <c r="E19" s="398">
        <f>'19b'!J19</f>
        <v>0</v>
      </c>
      <c r="F19" s="398">
        <f>'19c'!J19</f>
        <v>0</v>
      </c>
      <c r="G19" s="398">
        <f>'19d'!J19</f>
        <v>0</v>
      </c>
      <c r="H19" s="694">
        <f>'19e'!J19</f>
        <v>0</v>
      </c>
      <c r="I19" s="521">
        <f>C19/'2d'!C19*100</f>
        <v>70.588235294117652</v>
      </c>
    </row>
    <row r="20" spans="1:9" x14ac:dyDescent="0.2">
      <c r="A20" s="118">
        <v>15</v>
      </c>
      <c r="B20" s="122" t="s">
        <v>16</v>
      </c>
      <c r="C20" s="724">
        <f t="shared" si="0"/>
        <v>0</v>
      </c>
      <c r="D20" s="728">
        <f>'19a'!J20</f>
        <v>0</v>
      </c>
      <c r="E20" s="398">
        <f>'19b'!J20</f>
        <v>0</v>
      </c>
      <c r="F20" s="398">
        <f>'19c'!J20</f>
        <v>0</v>
      </c>
      <c r="G20" s="398">
        <f>'19d'!J20</f>
        <v>0</v>
      </c>
      <c r="H20" s="694">
        <f>'19e'!J20</f>
        <v>0</v>
      </c>
      <c r="I20" s="521" t="e">
        <f>C20/'2d'!C20*100</f>
        <v>#DIV/0!</v>
      </c>
    </row>
    <row r="21" spans="1:9" ht="25.5" x14ac:dyDescent="0.2">
      <c r="A21" s="118">
        <v>16</v>
      </c>
      <c r="B21" s="122" t="s">
        <v>17</v>
      </c>
      <c r="C21" s="724">
        <f t="shared" si="0"/>
        <v>212090</v>
      </c>
      <c r="D21" s="728">
        <f>'19a'!J21</f>
        <v>212090</v>
      </c>
      <c r="E21" s="398">
        <f>'19b'!J21</f>
        <v>0</v>
      </c>
      <c r="F21" s="398">
        <f>'19c'!J21</f>
        <v>0</v>
      </c>
      <c r="G21" s="398">
        <f>'19d'!J21</f>
        <v>0</v>
      </c>
      <c r="H21" s="694">
        <f>'19e'!J21</f>
        <v>0</v>
      </c>
      <c r="I21" s="521">
        <f>C21/'2d'!C21*100</f>
        <v>30.298571428571432</v>
      </c>
    </row>
    <row r="22" spans="1:9" x14ac:dyDescent="0.2">
      <c r="A22" s="118">
        <v>17</v>
      </c>
      <c r="B22" s="122" t="s">
        <v>18</v>
      </c>
      <c r="C22" s="724">
        <f t="shared" si="0"/>
        <v>351979830</v>
      </c>
      <c r="D22" s="728">
        <f>'19a'!J22</f>
        <v>351979830</v>
      </c>
      <c r="E22" s="398">
        <f>'19b'!J22</f>
        <v>0</v>
      </c>
      <c r="F22" s="398">
        <f>'19c'!J22</f>
        <v>0</v>
      </c>
      <c r="G22" s="398">
        <f>'19d'!J22</f>
        <v>0</v>
      </c>
      <c r="H22" s="694">
        <f>'19e'!J22</f>
        <v>0</v>
      </c>
      <c r="I22" s="521">
        <f>C22/'2d'!C22*100</f>
        <v>93.545666418235541</v>
      </c>
    </row>
    <row r="23" spans="1:9" x14ac:dyDescent="0.2">
      <c r="A23" s="118">
        <v>18</v>
      </c>
      <c r="B23" s="476" t="s">
        <v>499</v>
      </c>
      <c r="C23" s="724">
        <f t="shared" si="0"/>
        <v>830645</v>
      </c>
      <c r="D23" s="728">
        <f>'19a'!J23</f>
        <v>830645</v>
      </c>
      <c r="E23" s="398">
        <f>'19b'!J23</f>
        <v>0</v>
      </c>
      <c r="F23" s="398">
        <f>'19c'!J23</f>
        <v>0</v>
      </c>
      <c r="G23" s="398">
        <f>'19d'!J23</f>
        <v>0</v>
      </c>
      <c r="H23" s="694">
        <f>'19e'!J23</f>
        <v>0</v>
      </c>
      <c r="I23" s="521">
        <f>C23/'2d'!C23*100</f>
        <v>66.152853712633743</v>
      </c>
    </row>
    <row r="24" spans="1:9" ht="25.5" x14ac:dyDescent="0.2">
      <c r="A24" s="118">
        <v>19</v>
      </c>
      <c r="B24" s="122" t="s">
        <v>281</v>
      </c>
      <c r="C24" s="724">
        <f t="shared" si="0"/>
        <v>24769141</v>
      </c>
      <c r="D24" s="728">
        <f>'19a'!J24</f>
        <v>24769141</v>
      </c>
      <c r="E24" s="398">
        <f>'19b'!J24</f>
        <v>0</v>
      </c>
      <c r="F24" s="398">
        <f>'19c'!J24</f>
        <v>0</v>
      </c>
      <c r="G24" s="398">
        <f>'19d'!J24</f>
        <v>0</v>
      </c>
      <c r="H24" s="694">
        <f>'19e'!J24</f>
        <v>0</v>
      </c>
      <c r="I24" s="521">
        <f>C24/'2d'!C24*100</f>
        <v>82.862328682801234</v>
      </c>
    </row>
    <row r="25" spans="1:9" ht="16.5" customHeight="1" x14ac:dyDescent="0.2">
      <c r="A25" s="118">
        <v>20</v>
      </c>
      <c r="B25" s="122" t="s">
        <v>256</v>
      </c>
      <c r="C25" s="724">
        <f t="shared" si="0"/>
        <v>0</v>
      </c>
      <c r="D25" s="728">
        <f>'19a'!J25</f>
        <v>0</v>
      </c>
      <c r="E25" s="398">
        <f>'19b'!J25</f>
        <v>0</v>
      </c>
      <c r="F25" s="398">
        <f>'19c'!J25</f>
        <v>0</v>
      </c>
      <c r="G25" s="398">
        <f>'19d'!J25</f>
        <v>0</v>
      </c>
      <c r="H25" s="694">
        <f>'19e'!J25</f>
        <v>0</v>
      </c>
      <c r="I25" s="521" t="e">
        <f>C25/'2d'!C25*100</f>
        <v>#DIV/0!</v>
      </c>
    </row>
    <row r="26" spans="1:9" ht="16.5" customHeight="1" x14ac:dyDescent="0.2">
      <c r="A26" s="118">
        <v>21</v>
      </c>
      <c r="B26" s="122" t="s">
        <v>19</v>
      </c>
      <c r="C26" s="724">
        <f t="shared" si="0"/>
        <v>0</v>
      </c>
      <c r="D26" s="728">
        <f>'19a'!J26</f>
        <v>0</v>
      </c>
      <c r="E26" s="398">
        <f>'19b'!J26</f>
        <v>0</v>
      </c>
      <c r="F26" s="398">
        <f>'19c'!J26</f>
        <v>0</v>
      </c>
      <c r="G26" s="398">
        <f>'19d'!J26</f>
        <v>0</v>
      </c>
      <c r="H26" s="694">
        <f>'19e'!J26</f>
        <v>0</v>
      </c>
      <c r="I26" s="521">
        <f>C26/'2d'!C26*100</f>
        <v>0</v>
      </c>
    </row>
    <row r="27" spans="1:9" ht="18" customHeight="1" x14ac:dyDescent="0.2">
      <c r="A27" s="118">
        <v>22</v>
      </c>
      <c r="B27" s="128" t="s">
        <v>20</v>
      </c>
      <c r="C27" s="724">
        <f t="shared" si="0"/>
        <v>471891784</v>
      </c>
      <c r="D27" s="728">
        <f>'19a'!J27</f>
        <v>471891784</v>
      </c>
      <c r="E27" s="398">
        <f>'19b'!J27</f>
        <v>0</v>
      </c>
      <c r="F27" s="398">
        <f>'19c'!J27</f>
        <v>0</v>
      </c>
      <c r="G27" s="398">
        <f>'19d'!J27</f>
        <v>0</v>
      </c>
      <c r="H27" s="694">
        <f>'19e'!J27</f>
        <v>0</v>
      </c>
      <c r="I27" s="521">
        <f>C27/'2d'!C27*100</f>
        <v>87.100375380359935</v>
      </c>
    </row>
    <row r="28" spans="1:9" x14ac:dyDescent="0.2">
      <c r="A28" s="118">
        <v>23</v>
      </c>
      <c r="B28" s="122" t="s">
        <v>21</v>
      </c>
      <c r="C28" s="724">
        <f t="shared" si="0"/>
        <v>747000</v>
      </c>
      <c r="D28" s="728">
        <f>'19a'!J28</f>
        <v>747000</v>
      </c>
      <c r="E28" s="398">
        <f>'19b'!J28</f>
        <v>0</v>
      </c>
      <c r="F28" s="398">
        <f>'19c'!J28</f>
        <v>0</v>
      </c>
      <c r="G28" s="398">
        <f>'19d'!J28</f>
        <v>0</v>
      </c>
      <c r="H28" s="694">
        <f>'19e'!J28</f>
        <v>0</v>
      </c>
      <c r="I28" s="521">
        <f>C28/'2d'!C28*100</f>
        <v>71.142857142857139</v>
      </c>
    </row>
    <row r="29" spans="1:9" x14ac:dyDescent="0.2">
      <c r="A29" s="118">
        <v>24</v>
      </c>
      <c r="B29" s="122" t="s">
        <v>22</v>
      </c>
      <c r="C29" s="724">
        <f t="shared" si="0"/>
        <v>8869535</v>
      </c>
      <c r="D29" s="728">
        <f>'19a'!J29</f>
        <v>8869535</v>
      </c>
      <c r="E29" s="398">
        <f>'19b'!J29</f>
        <v>0</v>
      </c>
      <c r="F29" s="398">
        <f>'19c'!J29</f>
        <v>0</v>
      </c>
      <c r="G29" s="398">
        <f>'19d'!J29</f>
        <v>0</v>
      </c>
      <c r="H29" s="694">
        <f>'19e'!J29</f>
        <v>0</v>
      </c>
      <c r="I29" s="521">
        <f>C29/'2d'!C29*100</f>
        <v>29.703440639149747</v>
      </c>
    </row>
    <row r="30" spans="1:9" x14ac:dyDescent="0.2">
      <c r="A30" s="118">
        <v>25</v>
      </c>
      <c r="B30" s="122" t="s">
        <v>23</v>
      </c>
      <c r="C30" s="724">
        <f t="shared" si="0"/>
        <v>1112590</v>
      </c>
      <c r="D30" s="728">
        <f>'19a'!J30</f>
        <v>0</v>
      </c>
      <c r="E30" s="398">
        <f>'19b'!J30</f>
        <v>365652</v>
      </c>
      <c r="F30" s="398">
        <f>'19c'!J30</f>
        <v>13378</v>
      </c>
      <c r="G30" s="398">
        <f>'19d'!J30</f>
        <v>668426</v>
      </c>
      <c r="H30" s="694">
        <f>'19e'!J30</f>
        <v>65134</v>
      </c>
      <c r="I30" s="521">
        <f>C30/'2d'!C30*100</f>
        <v>33.063979047602629</v>
      </c>
    </row>
    <row r="31" spans="1:9" x14ac:dyDescent="0.2">
      <c r="A31" s="118">
        <v>26</v>
      </c>
      <c r="B31" s="122" t="s">
        <v>24</v>
      </c>
      <c r="C31" s="724">
        <f t="shared" si="0"/>
        <v>26126070</v>
      </c>
      <c r="D31" s="728">
        <f>'19a'!J31</f>
        <v>16210158</v>
      </c>
      <c r="E31" s="398">
        <f>'19b'!J31</f>
        <v>1177310</v>
      </c>
      <c r="F31" s="398">
        <f>'19c'!J31</f>
        <v>3963523</v>
      </c>
      <c r="G31" s="398">
        <f>'19d'!J31</f>
        <v>2794891</v>
      </c>
      <c r="H31" s="694">
        <f>'19e'!J31</f>
        <v>1980188</v>
      </c>
      <c r="I31" s="521">
        <f>C31/'2d'!C31*100</f>
        <v>79.139478762241993</v>
      </c>
    </row>
    <row r="32" spans="1:9" ht="25.5" x14ac:dyDescent="0.2">
      <c r="A32" s="118">
        <v>27</v>
      </c>
      <c r="B32" s="122" t="s">
        <v>25</v>
      </c>
      <c r="C32" s="724">
        <f t="shared" si="0"/>
        <v>9246664</v>
      </c>
      <c r="D32" s="728">
        <f>'19a'!J32</f>
        <v>6886808</v>
      </c>
      <c r="E32" s="398">
        <f>'19b'!J32</f>
        <v>411498</v>
      </c>
      <c r="F32" s="398">
        <f>'19c'!J32</f>
        <v>916407</v>
      </c>
      <c r="G32" s="398">
        <f>'19d'!J32</f>
        <v>493214</v>
      </c>
      <c r="H32" s="694">
        <f>'19e'!J32</f>
        <v>538737</v>
      </c>
      <c r="I32" s="521">
        <f>C32/'2d'!C32*100</f>
        <v>51.366126411147704</v>
      </c>
    </row>
    <row r="33" spans="1:9" x14ac:dyDescent="0.2">
      <c r="A33" s="118">
        <v>28</v>
      </c>
      <c r="B33" s="128" t="s">
        <v>26</v>
      </c>
      <c r="C33" s="724">
        <f t="shared" si="0"/>
        <v>46101859</v>
      </c>
      <c r="D33" s="728">
        <f>'19a'!J33</f>
        <v>32713501</v>
      </c>
      <c r="E33" s="398">
        <f>'19b'!J33</f>
        <v>1954460</v>
      </c>
      <c r="F33" s="398">
        <f>'19c'!J33</f>
        <v>4893308</v>
      </c>
      <c r="G33" s="398">
        <f>'19d'!J33</f>
        <v>3956531</v>
      </c>
      <c r="H33" s="694">
        <f>'19e'!J33</f>
        <v>2584059</v>
      </c>
      <c r="I33" s="521">
        <f>C33/'2d'!C33*100</f>
        <v>54.05342798234534</v>
      </c>
    </row>
    <row r="34" spans="1:9" x14ac:dyDescent="0.2">
      <c r="A34" s="118">
        <v>29</v>
      </c>
      <c r="B34" s="122" t="s">
        <v>27</v>
      </c>
      <c r="C34" s="724">
        <f t="shared" si="0"/>
        <v>37513119</v>
      </c>
      <c r="D34" s="728">
        <f>'19a'!J34</f>
        <v>37513119</v>
      </c>
      <c r="E34" s="398">
        <f>'19b'!J34</f>
        <v>0</v>
      </c>
      <c r="F34" s="398">
        <f>'19c'!J34</f>
        <v>0</v>
      </c>
      <c r="G34" s="398">
        <f>'19d'!J34</f>
        <v>0</v>
      </c>
      <c r="H34" s="694">
        <f>'19e'!J34</f>
        <v>0</v>
      </c>
      <c r="I34" s="521">
        <f>C34/'2d'!C34*100</f>
        <v>72.309065773611835</v>
      </c>
    </row>
    <row r="35" spans="1:9" x14ac:dyDescent="0.2">
      <c r="A35" s="118">
        <v>30</v>
      </c>
      <c r="B35" s="122" t="s">
        <v>257</v>
      </c>
      <c r="C35" s="724">
        <f t="shared" si="0"/>
        <v>0</v>
      </c>
      <c r="D35" s="728">
        <f>'19a'!J35</f>
        <v>0</v>
      </c>
      <c r="E35" s="398">
        <f>'19b'!J35</f>
        <v>0</v>
      </c>
      <c r="F35" s="398">
        <f>'19c'!J35</f>
        <v>0</v>
      </c>
      <c r="G35" s="398">
        <f>'19d'!J35</f>
        <v>0</v>
      </c>
      <c r="H35" s="694">
        <f>'19e'!J35</f>
        <v>0</v>
      </c>
      <c r="I35" s="521">
        <f>C35/'2d'!C35*100</f>
        <v>0</v>
      </c>
    </row>
    <row r="36" spans="1:9" x14ac:dyDescent="0.2">
      <c r="A36" s="118">
        <v>31</v>
      </c>
      <c r="B36" s="122" t="s">
        <v>28</v>
      </c>
      <c r="C36" s="724">
        <f t="shared" si="0"/>
        <v>573330</v>
      </c>
      <c r="D36" s="728">
        <f>'19a'!J36</f>
        <v>0</v>
      </c>
      <c r="E36" s="398">
        <f>'19b'!J36</f>
        <v>0</v>
      </c>
      <c r="F36" s="398">
        <f>'19c'!J36</f>
        <v>573330</v>
      </c>
      <c r="G36" s="398">
        <f>'19d'!J36</f>
        <v>0</v>
      </c>
      <c r="H36" s="694">
        <f>'19e'!J36</f>
        <v>0</v>
      </c>
      <c r="I36" s="521">
        <f>C36/'2d'!C36*100</f>
        <v>51.655027700169654</v>
      </c>
    </row>
    <row r="37" spans="1:9" ht="25.5" x14ac:dyDescent="0.2">
      <c r="A37" s="118">
        <v>32</v>
      </c>
      <c r="B37" s="122" t="s">
        <v>29</v>
      </c>
      <c r="C37" s="724">
        <f t="shared" si="0"/>
        <v>10269839</v>
      </c>
      <c r="D37" s="728">
        <f>'19a'!J37</f>
        <v>10115040</v>
      </c>
      <c r="E37" s="398">
        <f>'19b'!J37</f>
        <v>0</v>
      </c>
      <c r="F37" s="398">
        <f>'19c'!J37</f>
        <v>154799</v>
      </c>
      <c r="G37" s="398">
        <f>'19d'!J37</f>
        <v>0</v>
      </c>
      <c r="H37" s="694">
        <f>'19e'!J37</f>
        <v>0</v>
      </c>
      <c r="I37" s="521">
        <f>C37/'2d'!C37*100</f>
        <v>71.444992406676562</v>
      </c>
    </row>
    <row r="38" spans="1:9" x14ac:dyDescent="0.2">
      <c r="A38" s="118">
        <v>33</v>
      </c>
      <c r="B38" s="128" t="s">
        <v>30</v>
      </c>
      <c r="C38" s="724">
        <f t="shared" si="0"/>
        <v>48356288</v>
      </c>
      <c r="D38" s="728">
        <f>'19a'!J38</f>
        <v>47628159</v>
      </c>
      <c r="E38" s="398">
        <f>'19b'!J38</f>
        <v>0</v>
      </c>
      <c r="F38" s="398">
        <f>'19c'!J38</f>
        <v>728129</v>
      </c>
      <c r="G38" s="398">
        <f>'19d'!J38</f>
        <v>0</v>
      </c>
      <c r="H38" s="694">
        <f>'19e'!J38</f>
        <v>0</v>
      </c>
      <c r="I38" s="521">
        <f>C38/'2d'!C38*100</f>
        <v>71.51895121860062</v>
      </c>
    </row>
    <row r="39" spans="1:9" ht="25.5" x14ac:dyDescent="0.2">
      <c r="A39" s="118">
        <v>34</v>
      </c>
      <c r="B39" s="122" t="s">
        <v>282</v>
      </c>
      <c r="C39" s="724">
        <f>SUM(D39:H39)</f>
        <v>3749347</v>
      </c>
      <c r="D39" s="728">
        <f>'19a'!J39</f>
        <v>3749347</v>
      </c>
      <c r="E39" s="398">
        <f>'19b'!J39</f>
        <v>0</v>
      </c>
      <c r="F39" s="398">
        <f>'19c'!J39</f>
        <v>0</v>
      </c>
      <c r="G39" s="398">
        <f>'19d'!J39</f>
        <v>0</v>
      </c>
      <c r="H39" s="694">
        <f>'19e'!J39</f>
        <v>0</v>
      </c>
      <c r="I39" s="521">
        <f>C39/'2d'!C39*100</f>
        <v>86.49810824528214</v>
      </c>
    </row>
    <row r="40" spans="1:9" ht="25.5" x14ac:dyDescent="0.2">
      <c r="A40" s="118">
        <v>35</v>
      </c>
      <c r="B40" s="122" t="s">
        <v>283</v>
      </c>
      <c r="C40" s="724">
        <f t="shared" ref="C40:C50" si="1">SUM(D40:H40)</f>
        <v>2692884</v>
      </c>
      <c r="D40" s="728">
        <f>'19a'!J40</f>
        <v>2692884</v>
      </c>
      <c r="E40" s="398">
        <f>'19b'!J40</f>
        <v>0</v>
      </c>
      <c r="F40" s="398">
        <f>'19c'!J40</f>
        <v>0</v>
      </c>
      <c r="G40" s="398">
        <f>'19d'!J40</f>
        <v>0</v>
      </c>
      <c r="H40" s="694">
        <f>'19e'!J40</f>
        <v>0</v>
      </c>
      <c r="I40" s="521">
        <f>C40/'2d'!C40*100</f>
        <v>95.695778792148559</v>
      </c>
    </row>
    <row r="41" spans="1:9" ht="25.5" x14ac:dyDescent="0.2">
      <c r="A41" s="118">
        <v>36</v>
      </c>
      <c r="B41" s="122" t="s">
        <v>258</v>
      </c>
      <c r="C41" s="724">
        <f t="shared" si="1"/>
        <v>0</v>
      </c>
      <c r="D41" s="728">
        <f>'19a'!J41</f>
        <v>0</v>
      </c>
      <c r="E41" s="398">
        <f>'19b'!J41</f>
        <v>0</v>
      </c>
      <c r="F41" s="398">
        <f>'19c'!J41</f>
        <v>0</v>
      </c>
      <c r="G41" s="398">
        <f>'19d'!J41</f>
        <v>0</v>
      </c>
      <c r="H41" s="694">
        <f>'19e'!J41</f>
        <v>0</v>
      </c>
      <c r="I41" s="521" t="e">
        <f>C41/'2d'!C41*100</f>
        <v>#DIV/0!</v>
      </c>
    </row>
    <row r="42" spans="1:9" x14ac:dyDescent="0.2">
      <c r="A42" s="118">
        <v>37</v>
      </c>
      <c r="B42" s="122" t="s">
        <v>259</v>
      </c>
      <c r="C42" s="724">
        <f t="shared" si="1"/>
        <v>1205999</v>
      </c>
      <c r="D42" s="728">
        <f>'19a'!J42</f>
        <v>1205999</v>
      </c>
      <c r="E42" s="398">
        <f>'19b'!J42</f>
        <v>0</v>
      </c>
      <c r="F42" s="398">
        <f>'19c'!J42</f>
        <v>0</v>
      </c>
      <c r="G42" s="398">
        <f>'19d'!J42</f>
        <v>0</v>
      </c>
      <c r="H42" s="694">
        <f>'19e'!J42</f>
        <v>0</v>
      </c>
      <c r="I42" s="521">
        <f>C42/'2d'!C42*100</f>
        <v>90.873395020796906</v>
      </c>
    </row>
    <row r="43" spans="1:9" x14ac:dyDescent="0.2">
      <c r="A43" s="118">
        <v>38</v>
      </c>
      <c r="B43" s="128" t="s">
        <v>31</v>
      </c>
      <c r="C43" s="724">
        <f t="shared" si="1"/>
        <v>6442231</v>
      </c>
      <c r="D43" s="728">
        <f>'19a'!J43</f>
        <v>6442231</v>
      </c>
      <c r="E43" s="398">
        <f>'19b'!J43</f>
        <v>0</v>
      </c>
      <c r="F43" s="398">
        <f>'19c'!J43</f>
        <v>0</v>
      </c>
      <c r="G43" s="398">
        <f>'19d'!J43</f>
        <v>0</v>
      </c>
      <c r="H43" s="694">
        <f>'19e'!J43</f>
        <v>0</v>
      </c>
      <c r="I43" s="521">
        <f>C43/'2d'!C43*100</f>
        <v>90.118715469661552</v>
      </c>
    </row>
    <row r="44" spans="1:9" x14ac:dyDescent="0.2">
      <c r="A44" s="118">
        <v>39</v>
      </c>
      <c r="B44" s="133" t="s">
        <v>32</v>
      </c>
      <c r="C44" s="724">
        <f t="shared" si="1"/>
        <v>1678797542</v>
      </c>
      <c r="D44" s="728">
        <f>'19a'!J44</f>
        <v>659248447</v>
      </c>
      <c r="E44" s="398">
        <f>'19b'!J44</f>
        <v>356709533</v>
      </c>
      <c r="F44" s="398">
        <f>'19c'!J44</f>
        <v>274071308</v>
      </c>
      <c r="G44" s="398">
        <f>'19d'!J44</f>
        <v>108970976</v>
      </c>
      <c r="H44" s="694">
        <f>'19e'!J44</f>
        <v>279797278</v>
      </c>
      <c r="I44" s="521">
        <f>C44/'2d'!C44*100</f>
        <v>82.656952546890651</v>
      </c>
    </row>
    <row r="45" spans="1:9" ht="25.5" x14ac:dyDescent="0.2">
      <c r="A45" s="118">
        <v>40</v>
      </c>
      <c r="B45" s="122" t="s">
        <v>33</v>
      </c>
      <c r="C45" s="724">
        <f t="shared" si="1"/>
        <v>38932209</v>
      </c>
      <c r="D45" s="728">
        <f>'19a'!J45</f>
        <v>38932209</v>
      </c>
      <c r="E45" s="398">
        <f>'19b'!J45</f>
        <v>0</v>
      </c>
      <c r="F45" s="398">
        <f>'19c'!J45</f>
        <v>0</v>
      </c>
      <c r="G45" s="398">
        <f>'19d'!J45</f>
        <v>0</v>
      </c>
      <c r="H45" s="694">
        <f>'19e'!J45</f>
        <v>0</v>
      </c>
      <c r="I45" s="521">
        <f>C45/'2d'!C45*100</f>
        <v>54.166786783130107</v>
      </c>
    </row>
    <row r="46" spans="1:9" ht="25.5" x14ac:dyDescent="0.2">
      <c r="A46" s="118">
        <v>41</v>
      </c>
      <c r="B46" s="122" t="s">
        <v>34</v>
      </c>
      <c r="C46" s="724">
        <f>SUM(D46:H46)</f>
        <v>907860461</v>
      </c>
      <c r="D46" s="728">
        <f>'19a'!J46</f>
        <v>907860461</v>
      </c>
      <c r="E46" s="398">
        <f>'19b'!J46</f>
        <v>0</v>
      </c>
      <c r="F46" s="398">
        <f>'19c'!J46</f>
        <v>0</v>
      </c>
      <c r="G46" s="398">
        <f>'19d'!J46</f>
        <v>0</v>
      </c>
      <c r="H46" s="694">
        <f>'19e'!J46</f>
        <v>0</v>
      </c>
      <c r="I46" s="521">
        <f>C46/'2d'!C46*100</f>
        <v>88.018968781043199</v>
      </c>
    </row>
    <row r="47" spans="1:9" ht="25.5" x14ac:dyDescent="0.2">
      <c r="A47" s="118">
        <v>42</v>
      </c>
      <c r="B47" s="476" t="s">
        <v>560</v>
      </c>
      <c r="C47" s="724">
        <f t="shared" ref="C47:C49" si="2">SUM(D47:H47)</f>
        <v>1300000000</v>
      </c>
      <c r="D47" s="728">
        <f>'19a'!J47</f>
        <v>1300000000</v>
      </c>
      <c r="E47" s="398">
        <f>'19b'!J47</f>
        <v>0</v>
      </c>
      <c r="F47" s="398">
        <f>'19c'!J47</f>
        <v>0</v>
      </c>
      <c r="G47" s="398">
        <f>'19d'!J47</f>
        <v>0</v>
      </c>
      <c r="H47" s="694">
        <f>'19e'!J47</f>
        <v>0</v>
      </c>
      <c r="I47" s="521">
        <f>C47/'2d'!C47*100</f>
        <v>100</v>
      </c>
    </row>
    <row r="48" spans="1:9" x14ac:dyDescent="0.2">
      <c r="A48" s="118">
        <v>43</v>
      </c>
      <c r="B48" s="122" t="s">
        <v>35</v>
      </c>
      <c r="C48" s="724">
        <f t="shared" si="2"/>
        <v>2246792670</v>
      </c>
      <c r="D48" s="728">
        <f>'19a'!J48</f>
        <v>2246792670</v>
      </c>
      <c r="E48" s="398">
        <f>'19b'!J48</f>
        <v>0</v>
      </c>
      <c r="F48" s="398">
        <f>'19c'!J48</f>
        <v>0</v>
      </c>
      <c r="G48" s="398">
        <f>'19d'!J48</f>
        <v>0</v>
      </c>
      <c r="H48" s="694">
        <f>'19e'!J48</f>
        <v>0</v>
      </c>
      <c r="I48" s="521">
        <f>C48/'2d'!C48*100</f>
        <v>93.487349797964555</v>
      </c>
    </row>
    <row r="49" spans="1:9" ht="13.5" thickBot="1" x14ac:dyDescent="0.25">
      <c r="A49" s="118">
        <v>44</v>
      </c>
      <c r="B49" s="136" t="s">
        <v>36</v>
      </c>
      <c r="C49" s="724">
        <f t="shared" si="2"/>
        <v>2246792670</v>
      </c>
      <c r="D49" s="728">
        <f>'19a'!J49</f>
        <v>2246792670</v>
      </c>
      <c r="E49" s="398">
        <f>'19b'!J49</f>
        <v>0</v>
      </c>
      <c r="F49" s="398">
        <f>'19c'!J49</f>
        <v>0</v>
      </c>
      <c r="G49" s="398">
        <f>'19d'!J49</f>
        <v>0</v>
      </c>
      <c r="H49" s="694">
        <f>'19e'!J49</f>
        <v>0</v>
      </c>
      <c r="I49" s="521">
        <f>C49/'2d'!C49*100</f>
        <v>93.487349797964555</v>
      </c>
    </row>
    <row r="50" spans="1:9" ht="14.25" thickTop="1" thickBot="1" x14ac:dyDescent="0.25">
      <c r="A50" s="118">
        <v>45</v>
      </c>
      <c r="B50" s="18" t="s">
        <v>37</v>
      </c>
      <c r="C50" s="724">
        <f t="shared" si="1"/>
        <v>3925590212</v>
      </c>
      <c r="D50" s="729">
        <f>'19a'!J50</f>
        <v>2906041117</v>
      </c>
      <c r="E50" s="730">
        <f>'19b'!J50</f>
        <v>356709533</v>
      </c>
      <c r="F50" s="730">
        <f>'19c'!J50</f>
        <v>274071308</v>
      </c>
      <c r="G50" s="730">
        <f>'19d'!J50</f>
        <v>108970976</v>
      </c>
      <c r="H50" s="731">
        <f>'19e'!J50</f>
        <v>279797278</v>
      </c>
      <c r="I50" s="521">
        <f>C50/'2d'!C50*100</f>
        <v>88.526764178585779</v>
      </c>
    </row>
    <row r="51" spans="1:9" ht="13.5" thickTop="1" x14ac:dyDescent="0.2">
      <c r="C51" s="92">
        <f>'1c'!C81-'2e'!C50</f>
        <v>436430974</v>
      </c>
      <c r="D51" s="92">
        <f>'1c'!D81-'2e'!D50</f>
        <v>373440697</v>
      </c>
      <c r="E51" s="92">
        <f>'1c'!E81-'2e'!E50</f>
        <v>18677308</v>
      </c>
      <c r="F51" s="92">
        <f>'1c'!F81-'2e'!F50</f>
        <v>16885972</v>
      </c>
      <c r="G51" s="92">
        <f>'1c'!G81-'2e'!G50</f>
        <v>9820294</v>
      </c>
      <c r="H51" s="92">
        <f>'1c'!H81-'2e'!H50</f>
        <v>17606703</v>
      </c>
    </row>
    <row r="52" spans="1:9" x14ac:dyDescent="0.2">
      <c r="C52" s="92"/>
    </row>
  </sheetData>
  <pageMargins left="0" right="0" top="0.19685039370078741" bottom="0.19685039370078741" header="0.51181102362204722" footer="0.51181102362204722"/>
  <pageSetup scale="65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workbookViewId="0">
      <pane ySplit="7" topLeftCell="A8" activePane="bottomLeft" state="frozen"/>
      <selection sqref="A1:F1"/>
      <selection pane="bottomLeft" activeCell="G19" sqref="G19"/>
    </sheetView>
  </sheetViews>
  <sheetFormatPr defaultRowHeight="12.75" x14ac:dyDescent="0.2"/>
  <cols>
    <col min="1" max="1" width="8.140625" style="925" customWidth="1"/>
    <col min="2" max="2" width="41" style="925" customWidth="1"/>
    <col min="3" max="3" width="22.28515625" style="925" customWidth="1"/>
    <col min="4" max="4" width="26.85546875" style="925" customWidth="1"/>
    <col min="5" max="5" width="21.7109375" style="925" customWidth="1"/>
    <col min="6" max="6" width="20.42578125" style="925" customWidth="1"/>
    <col min="7" max="16384" width="9.140625" style="925"/>
  </cols>
  <sheetData>
    <row r="1" spans="1:7" x14ac:dyDescent="0.2">
      <c r="B1" s="94" t="s">
        <v>211</v>
      </c>
      <c r="C1"/>
      <c r="D1"/>
      <c r="E1" s="302" t="s">
        <v>630</v>
      </c>
      <c r="F1" s="302"/>
      <c r="G1" s="62"/>
    </row>
    <row r="2" spans="1:7" x14ac:dyDescent="0.2">
      <c r="B2" s="94" t="s">
        <v>480</v>
      </c>
      <c r="C2"/>
      <c r="D2"/>
      <c r="E2" s="60" t="s">
        <v>698</v>
      </c>
      <c r="F2" s="302"/>
      <c r="G2" s="62"/>
    </row>
    <row r="3" spans="1:7" x14ac:dyDescent="0.2">
      <c r="B3" s="94"/>
      <c r="C3"/>
      <c r="D3"/>
      <c r="E3" s="60"/>
      <c r="F3" s="302"/>
      <c r="G3" s="62"/>
    </row>
    <row r="4" spans="1:7" ht="13.5" thickBot="1" x14ac:dyDescent="0.25">
      <c r="F4" s="925" t="s">
        <v>93</v>
      </c>
    </row>
    <row r="5" spans="1:7" ht="13.5" thickBot="1" x14ac:dyDescent="0.25">
      <c r="A5" s="1137" t="s">
        <v>640</v>
      </c>
      <c r="B5" s="1138"/>
      <c r="C5" s="1138"/>
      <c r="D5" s="1138"/>
      <c r="E5" s="1138"/>
      <c r="F5" s="1139"/>
    </row>
    <row r="6" spans="1:7" ht="63.75" x14ac:dyDescent="0.2">
      <c r="A6" s="927" t="s">
        <v>641</v>
      </c>
      <c r="B6" s="927" t="s">
        <v>642</v>
      </c>
      <c r="C6" s="927" t="s">
        <v>643</v>
      </c>
      <c r="D6" s="927" t="s">
        <v>644</v>
      </c>
      <c r="E6" s="927" t="s">
        <v>645</v>
      </c>
      <c r="F6" s="927" t="s">
        <v>646</v>
      </c>
    </row>
    <row r="7" spans="1:7" x14ac:dyDescent="0.2">
      <c r="A7" s="928">
        <v>1</v>
      </c>
      <c r="B7" s="928">
        <v>2</v>
      </c>
      <c r="C7" s="928">
        <v>3</v>
      </c>
      <c r="D7" s="928">
        <v>4</v>
      </c>
      <c r="E7" s="928">
        <v>5</v>
      </c>
      <c r="F7" s="928">
        <v>6</v>
      </c>
    </row>
    <row r="8" spans="1:7" ht="47.25" x14ac:dyDescent="0.2">
      <c r="A8" s="1045" t="s">
        <v>647</v>
      </c>
      <c r="B8" s="1046" t="s">
        <v>648</v>
      </c>
      <c r="C8" s="1043">
        <v>13149646</v>
      </c>
      <c r="D8" s="1043">
        <v>13149646</v>
      </c>
      <c r="E8" s="929">
        <v>0</v>
      </c>
      <c r="F8" s="929">
        <v>0</v>
      </c>
    </row>
    <row r="9" spans="1:7" ht="31.5" x14ac:dyDescent="0.2">
      <c r="A9" s="1045" t="s">
        <v>649</v>
      </c>
      <c r="B9" s="1046" t="s">
        <v>650</v>
      </c>
      <c r="C9" s="1043">
        <v>6345988</v>
      </c>
      <c r="D9" s="1043">
        <v>6345988</v>
      </c>
      <c r="E9" s="929">
        <v>0</v>
      </c>
      <c r="F9" s="929">
        <v>0</v>
      </c>
    </row>
    <row r="10" spans="1:7" ht="31.5" x14ac:dyDescent="0.2">
      <c r="A10" s="1045" t="s">
        <v>651</v>
      </c>
      <c r="B10" s="1046" t="s">
        <v>652</v>
      </c>
      <c r="C10" s="1043">
        <v>10382263</v>
      </c>
      <c r="D10" s="1043">
        <v>10382263</v>
      </c>
      <c r="E10" s="929">
        <v>0</v>
      </c>
      <c r="F10" s="929">
        <v>0</v>
      </c>
    </row>
    <row r="11" spans="1:7" ht="47.25" x14ac:dyDescent="0.2">
      <c r="A11" s="1045" t="s">
        <v>653</v>
      </c>
      <c r="B11" s="1046" t="s">
        <v>654</v>
      </c>
      <c r="C11" s="1043">
        <v>9298490</v>
      </c>
      <c r="D11" s="1043">
        <v>9298490</v>
      </c>
      <c r="E11" s="929">
        <v>0</v>
      </c>
      <c r="F11" s="929">
        <v>0</v>
      </c>
    </row>
    <row r="12" spans="1:7" ht="47.25" x14ac:dyDescent="0.2">
      <c r="A12" s="1045" t="s">
        <v>655</v>
      </c>
      <c r="B12" s="1046" t="s">
        <v>656</v>
      </c>
      <c r="C12" s="1043">
        <v>242000</v>
      </c>
      <c r="D12" s="1043">
        <v>242000</v>
      </c>
      <c r="E12" s="929">
        <v>0</v>
      </c>
      <c r="F12" s="929">
        <v>0</v>
      </c>
    </row>
    <row r="13" spans="1:7" ht="48" thickBot="1" x14ac:dyDescent="0.25">
      <c r="A13" s="1047" t="s">
        <v>657</v>
      </c>
      <c r="B13" s="1048" t="s">
        <v>658</v>
      </c>
      <c r="C13" s="1044">
        <v>26268741</v>
      </c>
      <c r="D13" s="1044">
        <v>26268741</v>
      </c>
      <c r="E13" s="930">
        <v>0</v>
      </c>
      <c r="F13" s="930">
        <v>0</v>
      </c>
    </row>
    <row r="14" spans="1:7" ht="16.5" thickBot="1" x14ac:dyDescent="0.25">
      <c r="A14" s="1047" t="s">
        <v>659</v>
      </c>
      <c r="B14" s="1049" t="s">
        <v>660</v>
      </c>
      <c r="C14" s="1050">
        <v>39418387</v>
      </c>
      <c r="D14" s="1050">
        <v>39418387</v>
      </c>
      <c r="E14" s="931">
        <v>0</v>
      </c>
      <c r="F14" s="931">
        <v>0</v>
      </c>
    </row>
  </sheetData>
  <mergeCells count="1">
    <mergeCell ref="A5:F5"/>
  </mergeCells>
  <pageMargins left="0.7" right="0.7" top="0.75" bottom="0.75" header="0.3" footer="0.3"/>
  <headerFooter>
    <oddHeader>&amp;RÉrték típus: Forint</oddHeader>
    <oddFooter>&amp;LAdatellenőrző kód: 4f-56-60-6-5643-75-67a-4d-29-46-27e5a-6c-55-1e6f-2b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workbookViewId="0">
      <pane ySplit="7" topLeftCell="A8" activePane="bottomLeft" state="frozen"/>
      <selection sqref="A1:F1"/>
      <selection pane="bottomLeft" activeCell="O9" sqref="O9"/>
    </sheetView>
  </sheetViews>
  <sheetFormatPr defaultRowHeight="12.75" x14ac:dyDescent="0.2"/>
  <cols>
    <col min="1" max="1" width="8.140625" style="925" customWidth="1"/>
    <col min="2" max="2" width="41" style="925" customWidth="1"/>
    <col min="3" max="3" width="17.7109375" style="925" customWidth="1"/>
    <col min="4" max="4" width="21.5703125" style="925" customWidth="1"/>
    <col min="5" max="5" width="16.5703125" style="925" customWidth="1"/>
    <col min="6" max="6" width="19.42578125" style="925" customWidth="1"/>
    <col min="7" max="7" width="19" style="925" customWidth="1"/>
    <col min="8" max="8" width="13.42578125" style="925" customWidth="1"/>
    <col min="9" max="9" width="17.85546875" style="925" customWidth="1"/>
    <col min="10" max="10" width="11.140625" style="925" customWidth="1"/>
    <col min="11" max="11" width="14.5703125" style="925" customWidth="1"/>
    <col min="12" max="16384" width="9.140625" style="925"/>
  </cols>
  <sheetData>
    <row r="1" spans="1:11" x14ac:dyDescent="0.2">
      <c r="B1" s="94" t="s">
        <v>211</v>
      </c>
      <c r="E1" s="302" t="s">
        <v>630</v>
      </c>
      <c r="F1" s="302"/>
    </row>
    <row r="2" spans="1:11" x14ac:dyDescent="0.2">
      <c r="B2" s="94" t="s">
        <v>480</v>
      </c>
      <c r="E2" s="60" t="s">
        <v>699</v>
      </c>
      <c r="F2" s="302"/>
    </row>
    <row r="3" spans="1:11" x14ac:dyDescent="0.2">
      <c r="B3" s="94"/>
      <c r="E3" s="60"/>
      <c r="F3" s="302"/>
    </row>
    <row r="4" spans="1:11" ht="13.5" thickBot="1" x14ac:dyDescent="0.25">
      <c r="J4" s="925" t="s">
        <v>93</v>
      </c>
    </row>
    <row r="5" spans="1:11" ht="13.5" thickBot="1" x14ac:dyDescent="0.25">
      <c r="A5" s="1137" t="s">
        <v>661</v>
      </c>
      <c r="B5" s="1138"/>
      <c r="C5" s="1138"/>
      <c r="D5" s="1138"/>
      <c r="E5" s="1138"/>
      <c r="F5" s="1138"/>
      <c r="G5" s="1138"/>
      <c r="H5" s="1138"/>
      <c r="I5" s="1138"/>
      <c r="J5" s="1138"/>
      <c r="K5" s="1139"/>
    </row>
    <row r="6" spans="1:11" ht="61.5" customHeight="1" x14ac:dyDescent="0.2">
      <c r="A6" s="927" t="s">
        <v>641</v>
      </c>
      <c r="B6" s="927" t="s">
        <v>642</v>
      </c>
      <c r="C6" s="927" t="s">
        <v>662</v>
      </c>
      <c r="D6" s="927" t="s">
        <v>663</v>
      </c>
      <c r="E6" s="927" t="s">
        <v>664</v>
      </c>
      <c r="F6" s="927" t="s">
        <v>665</v>
      </c>
      <c r="G6" s="927" t="s">
        <v>666</v>
      </c>
      <c r="H6" s="927" t="s">
        <v>667</v>
      </c>
      <c r="I6" s="927" t="s">
        <v>668</v>
      </c>
      <c r="J6" s="927" t="s">
        <v>700</v>
      </c>
      <c r="K6" s="927" t="s">
        <v>669</v>
      </c>
    </row>
    <row r="7" spans="1:11" x14ac:dyDescent="0.2">
      <c r="A7" s="928">
        <v>1</v>
      </c>
      <c r="B7" s="928">
        <v>2</v>
      </c>
      <c r="C7" s="928">
        <v>3</v>
      </c>
      <c r="D7" s="928">
        <v>4</v>
      </c>
      <c r="E7" s="928">
        <v>5</v>
      </c>
      <c r="F7" s="928">
        <v>6</v>
      </c>
      <c r="G7" s="928">
        <v>7</v>
      </c>
      <c r="H7" s="928">
        <v>8</v>
      </c>
      <c r="I7" s="928">
        <v>9</v>
      </c>
      <c r="J7" s="928">
        <v>10</v>
      </c>
      <c r="K7" s="928">
        <v>11</v>
      </c>
    </row>
    <row r="8" spans="1:11" ht="63" x14ac:dyDescent="0.2">
      <c r="A8" s="1051" t="s">
        <v>670</v>
      </c>
      <c r="B8" s="1052" t="s">
        <v>671</v>
      </c>
      <c r="C8" s="1053">
        <v>195090035</v>
      </c>
      <c r="D8" s="1053">
        <v>11832150</v>
      </c>
      <c r="E8" s="1053">
        <v>0</v>
      </c>
      <c r="F8" s="1053">
        <v>206922185</v>
      </c>
      <c r="G8" s="1053">
        <v>0</v>
      </c>
      <c r="H8" s="1053">
        <v>206922185</v>
      </c>
      <c r="I8" s="1053">
        <v>206922185</v>
      </c>
      <c r="J8" s="1053">
        <v>0</v>
      </c>
      <c r="K8" s="1053">
        <v>0</v>
      </c>
    </row>
    <row r="9" spans="1:11" ht="31.5" x14ac:dyDescent="0.2">
      <c r="A9" s="1051" t="s">
        <v>672</v>
      </c>
      <c r="B9" s="1052" t="s">
        <v>673</v>
      </c>
      <c r="C9" s="1053">
        <v>33050000</v>
      </c>
      <c r="D9" s="1053">
        <v>0</v>
      </c>
      <c r="E9" s="1053">
        <v>1370000</v>
      </c>
      <c r="F9" s="1053">
        <v>34420000</v>
      </c>
      <c r="G9" s="1053">
        <v>0</v>
      </c>
      <c r="H9" s="1053">
        <v>34420000</v>
      </c>
      <c r="I9" s="1053">
        <v>34420000</v>
      </c>
      <c r="J9" s="1053">
        <v>0</v>
      </c>
      <c r="K9" s="1053">
        <v>0</v>
      </c>
    </row>
    <row r="10" spans="1:11" ht="31.5" x14ac:dyDescent="0.2">
      <c r="A10" s="1051" t="s">
        <v>674</v>
      </c>
      <c r="B10" s="1052" t="s">
        <v>675</v>
      </c>
      <c r="C10" s="1053">
        <v>338473654</v>
      </c>
      <c r="D10" s="1053">
        <v>-4071508</v>
      </c>
      <c r="E10" s="1053">
        <v>1475622</v>
      </c>
      <c r="F10" s="1053">
        <v>335877768</v>
      </c>
      <c r="G10" s="1053">
        <v>0</v>
      </c>
      <c r="H10" s="1053">
        <v>335877768</v>
      </c>
      <c r="I10" s="1053">
        <v>335877768</v>
      </c>
      <c r="J10" s="1053">
        <v>0</v>
      </c>
      <c r="K10" s="1053">
        <v>4647970</v>
      </c>
    </row>
    <row r="11" spans="1:11" ht="47.25" x14ac:dyDescent="0.2">
      <c r="A11" s="1051" t="s">
        <v>676</v>
      </c>
      <c r="B11" s="1052" t="s">
        <v>677</v>
      </c>
      <c r="C11" s="1053">
        <v>9282000</v>
      </c>
      <c r="D11" s="1053">
        <v>0</v>
      </c>
      <c r="E11" s="1053">
        <v>0</v>
      </c>
      <c r="F11" s="1053">
        <v>9282000</v>
      </c>
      <c r="G11" s="1053">
        <v>0</v>
      </c>
      <c r="H11" s="1053">
        <v>9282000</v>
      </c>
      <c r="I11" s="1053">
        <v>9282000</v>
      </c>
      <c r="J11" s="1053">
        <v>0</v>
      </c>
      <c r="K11" s="1053">
        <v>0</v>
      </c>
    </row>
    <row r="12" spans="1:11" ht="47.25" x14ac:dyDescent="0.2">
      <c r="A12" s="1051" t="s">
        <v>649</v>
      </c>
      <c r="B12" s="1052" t="s">
        <v>678</v>
      </c>
      <c r="C12" s="1053">
        <v>6112760</v>
      </c>
      <c r="D12" s="1053">
        <v>0</v>
      </c>
      <c r="E12" s="1053">
        <v>0</v>
      </c>
      <c r="F12" s="1053">
        <v>6857950</v>
      </c>
      <c r="G12" s="1053">
        <v>745190</v>
      </c>
      <c r="H12" s="1053">
        <v>6112760</v>
      </c>
      <c r="I12" s="1053">
        <v>6112760</v>
      </c>
      <c r="J12" s="1053">
        <v>0</v>
      </c>
      <c r="K12" s="1053">
        <v>0</v>
      </c>
    </row>
    <row r="13" spans="1:11" ht="15.75" x14ac:dyDescent="0.2">
      <c r="A13" s="1051" t="s">
        <v>679</v>
      </c>
      <c r="B13" s="1052" t="s">
        <v>413</v>
      </c>
      <c r="C13" s="1053">
        <v>43473400</v>
      </c>
      <c r="D13" s="1053">
        <v>2907200</v>
      </c>
      <c r="E13" s="1053">
        <v>782148</v>
      </c>
      <c r="F13" s="1053">
        <v>47162748</v>
      </c>
      <c r="G13" s="1053">
        <v>0</v>
      </c>
      <c r="H13" s="1053">
        <v>48189496</v>
      </c>
      <c r="I13" s="1053">
        <v>47162748</v>
      </c>
      <c r="J13" s="1053">
        <v>0</v>
      </c>
      <c r="K13" s="1053">
        <v>0</v>
      </c>
    </row>
    <row r="14" spans="1:11" ht="31.5" x14ac:dyDescent="0.2">
      <c r="A14" s="1051" t="s">
        <v>680</v>
      </c>
      <c r="B14" s="1052" t="s">
        <v>681</v>
      </c>
      <c r="C14" s="1053">
        <v>129346313</v>
      </c>
      <c r="D14" s="1053">
        <v>-4281904</v>
      </c>
      <c r="E14" s="1053">
        <v>3867488</v>
      </c>
      <c r="F14" s="1053">
        <v>128617977</v>
      </c>
      <c r="G14" s="1053">
        <v>-313920</v>
      </c>
      <c r="H14" s="1053">
        <v>150674665</v>
      </c>
      <c r="I14" s="1053">
        <v>128617977</v>
      </c>
      <c r="J14" s="1053">
        <v>0</v>
      </c>
      <c r="K14" s="1053">
        <v>313920</v>
      </c>
    </row>
    <row r="15" spans="1:11" ht="15.75" x14ac:dyDescent="0.2">
      <c r="A15" s="1051" t="s">
        <v>682</v>
      </c>
      <c r="B15" s="1052" t="s">
        <v>683</v>
      </c>
      <c r="C15" s="1053">
        <v>682860</v>
      </c>
      <c r="D15" s="1053">
        <v>0</v>
      </c>
      <c r="E15" s="1053">
        <v>-12540</v>
      </c>
      <c r="F15" s="1053">
        <v>682290</v>
      </c>
      <c r="G15" s="1053">
        <v>11970</v>
      </c>
      <c r="H15" s="1053">
        <v>682290</v>
      </c>
      <c r="I15" s="1053">
        <v>682290</v>
      </c>
      <c r="J15" s="1053">
        <v>11970</v>
      </c>
      <c r="K15" s="1053">
        <v>0</v>
      </c>
    </row>
    <row r="16" spans="1:11" ht="15.75" x14ac:dyDescent="0.2">
      <c r="A16" s="1054" t="s">
        <v>684</v>
      </c>
      <c r="B16" s="1055" t="s">
        <v>685</v>
      </c>
      <c r="C16" s="1056">
        <v>755511022</v>
      </c>
      <c r="D16" s="1056">
        <v>6385938</v>
      </c>
      <c r="E16" s="1056">
        <v>7482718</v>
      </c>
      <c r="F16" s="1056">
        <v>769822918</v>
      </c>
      <c r="G16" s="1056">
        <v>443240</v>
      </c>
      <c r="H16" s="1056">
        <v>792161164</v>
      </c>
      <c r="I16" s="1056">
        <v>769077728</v>
      </c>
      <c r="J16" s="1056">
        <v>11970</v>
      </c>
      <c r="K16" s="1056">
        <v>4961890</v>
      </c>
    </row>
  </sheetData>
  <mergeCells count="1">
    <mergeCell ref="A5:K5"/>
  </mergeCells>
  <pageMargins left="0.7" right="0.7" top="0.75" bottom="0.75" header="0.3" footer="0.3"/>
  <headerFooter>
    <oddHeader>&amp;RÉrték típus: Forint</oddHeader>
    <oddFooter>&amp;LAdatellenőrző kód: 4f-56-60-6-5643-75-67a-4d-29-46-27e5a-6c-55-1e6f-2b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>
      <pane ySplit="7" topLeftCell="A8" activePane="bottomLeft" state="frozen"/>
      <selection sqref="A1:F1"/>
      <selection pane="bottomLeft" activeCell="J9" sqref="J9"/>
    </sheetView>
  </sheetViews>
  <sheetFormatPr defaultRowHeight="12.75" x14ac:dyDescent="0.2"/>
  <cols>
    <col min="1" max="1" width="8.140625" style="925" customWidth="1"/>
    <col min="2" max="2" width="41" style="925" customWidth="1"/>
    <col min="3" max="3" width="32.85546875" style="925" customWidth="1"/>
    <col min="4" max="16384" width="9.140625" style="925"/>
  </cols>
  <sheetData>
    <row r="1" spans="1:4" x14ac:dyDescent="0.2">
      <c r="B1" s="94" t="s">
        <v>211</v>
      </c>
      <c r="C1" s="302" t="s">
        <v>630</v>
      </c>
      <c r="D1" s="302"/>
    </row>
    <row r="2" spans="1:4" x14ac:dyDescent="0.2">
      <c r="B2" s="94" t="s">
        <v>480</v>
      </c>
      <c r="C2" s="60" t="s">
        <v>1548</v>
      </c>
      <c r="D2" s="302"/>
    </row>
    <row r="3" spans="1:4" x14ac:dyDescent="0.2">
      <c r="B3" s="94"/>
      <c r="C3" s="60"/>
      <c r="D3" s="302"/>
    </row>
    <row r="4" spans="1:4" ht="13.5" thickBot="1" x14ac:dyDescent="0.25">
      <c r="C4" s="925" t="s">
        <v>93</v>
      </c>
    </row>
    <row r="5" spans="1:4" ht="36" customHeight="1" thickBot="1" x14ac:dyDescent="0.25">
      <c r="A5" s="1137" t="s">
        <v>686</v>
      </c>
      <c r="B5" s="1138"/>
      <c r="C5" s="1139"/>
    </row>
    <row r="6" spans="1:4" x14ac:dyDescent="0.2">
      <c r="A6" s="927" t="s">
        <v>641</v>
      </c>
      <c r="B6" s="927" t="s">
        <v>642</v>
      </c>
      <c r="C6" s="927" t="s">
        <v>687</v>
      </c>
    </row>
    <row r="7" spans="1:4" x14ac:dyDescent="0.2">
      <c r="A7" s="928">
        <v>1</v>
      </c>
      <c r="B7" s="928">
        <v>2</v>
      </c>
      <c r="C7" s="928">
        <v>3</v>
      </c>
    </row>
    <row r="8" spans="1:4" ht="31.5" x14ac:dyDescent="0.2">
      <c r="A8" s="1057" t="s">
        <v>670</v>
      </c>
      <c r="B8" s="1058" t="s">
        <v>688</v>
      </c>
      <c r="C8" s="1059">
        <v>4949920</v>
      </c>
    </row>
    <row r="9" spans="1:4" ht="78.75" x14ac:dyDescent="0.2">
      <c r="A9" s="1060" t="s">
        <v>680</v>
      </c>
      <c r="B9" s="1061" t="s">
        <v>689</v>
      </c>
      <c r="C9" s="1062">
        <v>4949920</v>
      </c>
    </row>
    <row r="10" spans="1:4" ht="94.5" x14ac:dyDescent="0.2">
      <c r="A10" s="1060" t="s">
        <v>682</v>
      </c>
      <c r="B10" s="1061" t="s">
        <v>690</v>
      </c>
      <c r="C10" s="1062">
        <v>528037493</v>
      </c>
    </row>
    <row r="11" spans="1:4" ht="31.5" x14ac:dyDescent="0.2">
      <c r="A11" s="1063" t="s">
        <v>691</v>
      </c>
      <c r="B11" s="1064" t="s">
        <v>692</v>
      </c>
      <c r="C11" s="1065">
        <v>4949920</v>
      </c>
    </row>
    <row r="12" spans="1:4" ht="63" x14ac:dyDescent="0.2">
      <c r="A12" s="1063" t="s">
        <v>651</v>
      </c>
      <c r="B12" s="1064" t="s">
        <v>693</v>
      </c>
      <c r="C12" s="1065">
        <v>4949920</v>
      </c>
    </row>
    <row r="13" spans="1:4" ht="47.25" x14ac:dyDescent="0.2">
      <c r="A13" s="1063" t="s">
        <v>694</v>
      </c>
      <c r="B13" s="1064" t="s">
        <v>695</v>
      </c>
      <c r="C13" s="1065">
        <v>4949920</v>
      </c>
    </row>
    <row r="14" spans="1:4" ht="94.5" x14ac:dyDescent="0.2">
      <c r="A14" s="1066" t="s">
        <v>696</v>
      </c>
      <c r="B14" s="1067" t="s">
        <v>697</v>
      </c>
      <c r="C14" s="1068">
        <v>1</v>
      </c>
    </row>
  </sheetData>
  <mergeCells count="1">
    <mergeCell ref="A5:C5"/>
  </mergeCells>
  <pageMargins left="0.7" right="0.7" top="0.75" bottom="0.75" header="0.3" footer="0.3"/>
  <headerFooter>
    <oddHeader>&amp;RÉrték típus: Forint</oddHeader>
    <oddFooter>&amp;LAdatellenőrző kód: 4f-56-60-6-5643-75-67a-4d-29-46-27e5a-6c-55-1e6f-2b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workbookViewId="0">
      <pane ySplit="7" topLeftCell="A8" activePane="bottomLeft" state="frozen"/>
      <selection sqref="A1:E1"/>
      <selection pane="bottomLeft" activeCell="H14" sqref="H14"/>
    </sheetView>
  </sheetViews>
  <sheetFormatPr defaultRowHeight="12.75" x14ac:dyDescent="0.2"/>
  <cols>
    <col min="1" max="1" width="8.140625" style="925" customWidth="1"/>
    <col min="2" max="2" width="41" style="925" customWidth="1"/>
    <col min="3" max="3" width="32.85546875" style="925" customWidth="1"/>
    <col min="4" max="16384" width="9.140625" style="925"/>
  </cols>
  <sheetData>
    <row r="1" spans="1:3" x14ac:dyDescent="0.2">
      <c r="B1" s="94" t="s">
        <v>211</v>
      </c>
      <c r="C1" s="302" t="s">
        <v>630</v>
      </c>
    </row>
    <row r="2" spans="1:3" x14ac:dyDescent="0.2">
      <c r="B2" s="94" t="s">
        <v>480</v>
      </c>
      <c r="C2" s="60" t="s">
        <v>949</v>
      </c>
    </row>
    <row r="3" spans="1:3" x14ac:dyDescent="0.2">
      <c r="B3" s="94"/>
      <c r="C3" s="60"/>
    </row>
    <row r="4" spans="1:3" ht="13.5" thickBot="1" x14ac:dyDescent="0.25">
      <c r="C4" s="60" t="s">
        <v>93</v>
      </c>
    </row>
    <row r="5" spans="1:3" ht="13.5" thickBot="1" x14ac:dyDescent="0.25">
      <c r="A5" s="1137" t="s">
        <v>701</v>
      </c>
      <c r="B5" s="1138"/>
      <c r="C5" s="1139"/>
    </row>
    <row r="6" spans="1:3" x14ac:dyDescent="0.2">
      <c r="A6" s="927" t="s">
        <v>641</v>
      </c>
      <c r="B6" s="927" t="s">
        <v>642</v>
      </c>
      <c r="C6" s="927" t="s">
        <v>687</v>
      </c>
    </row>
    <row r="7" spans="1:3" x14ac:dyDescent="0.2">
      <c r="A7" s="928">
        <v>1</v>
      </c>
      <c r="B7" s="928">
        <v>2</v>
      </c>
      <c r="C7" s="928">
        <v>3</v>
      </c>
    </row>
    <row r="8" spans="1:3" s="1100" customFormat="1" ht="31.5" x14ac:dyDescent="0.25">
      <c r="A8" s="1045" t="s">
        <v>670</v>
      </c>
      <c r="B8" s="1046" t="s">
        <v>702</v>
      </c>
      <c r="C8" s="1043">
        <v>1575864219</v>
      </c>
    </row>
    <row r="9" spans="1:3" s="1100" customFormat="1" ht="31.5" x14ac:dyDescent="0.25">
      <c r="A9" s="1045" t="s">
        <v>672</v>
      </c>
      <c r="B9" s="1046" t="s">
        <v>703</v>
      </c>
      <c r="C9" s="1043">
        <v>1678797542</v>
      </c>
    </row>
    <row r="10" spans="1:3" s="1100" customFormat="1" ht="31.5" x14ac:dyDescent="0.25">
      <c r="A10" s="1047" t="s">
        <v>647</v>
      </c>
      <c r="B10" s="1048" t="s">
        <v>704</v>
      </c>
      <c r="C10" s="1044">
        <v>-102933323</v>
      </c>
    </row>
    <row r="11" spans="1:3" s="1100" customFormat="1" ht="31.5" x14ac:dyDescent="0.25">
      <c r="A11" s="1045" t="s">
        <v>705</v>
      </c>
      <c r="B11" s="1046" t="s">
        <v>706</v>
      </c>
      <c r="C11" s="1043">
        <v>2786156967</v>
      </c>
    </row>
    <row r="12" spans="1:3" s="1100" customFormat="1" ht="31.5" x14ac:dyDescent="0.25">
      <c r="A12" s="1045" t="s">
        <v>674</v>
      </c>
      <c r="B12" s="1046" t="s">
        <v>707</v>
      </c>
      <c r="C12" s="1043">
        <v>2246792670</v>
      </c>
    </row>
    <row r="13" spans="1:3" s="1100" customFormat="1" ht="31.5" x14ac:dyDescent="0.25">
      <c r="A13" s="1047" t="s">
        <v>676</v>
      </c>
      <c r="B13" s="1048" t="s">
        <v>708</v>
      </c>
      <c r="C13" s="1044">
        <v>539364297</v>
      </c>
    </row>
    <row r="14" spans="1:3" s="1100" customFormat="1" ht="31.5" x14ac:dyDescent="0.25">
      <c r="A14" s="1047" t="s">
        <v>649</v>
      </c>
      <c r="B14" s="1048" t="s">
        <v>709</v>
      </c>
      <c r="C14" s="1044">
        <v>436430974</v>
      </c>
    </row>
    <row r="15" spans="1:3" s="1100" customFormat="1" ht="15.75" x14ac:dyDescent="0.25">
      <c r="A15" s="1047" t="s">
        <v>710</v>
      </c>
      <c r="B15" s="1048" t="s">
        <v>711</v>
      </c>
      <c r="C15" s="1044">
        <v>436430974</v>
      </c>
    </row>
    <row r="16" spans="1:3" s="1100" customFormat="1" ht="47.25" x14ac:dyDescent="0.25">
      <c r="A16" s="1047" t="s">
        <v>712</v>
      </c>
      <c r="B16" s="1048" t="s">
        <v>713</v>
      </c>
      <c r="C16" s="1044">
        <v>141643101</v>
      </c>
    </row>
    <row r="17" spans="1:3" s="1100" customFormat="1" ht="31.5" x14ac:dyDescent="0.25">
      <c r="A17" s="1047" t="s">
        <v>691</v>
      </c>
      <c r="B17" s="1048" t="s">
        <v>714</v>
      </c>
      <c r="C17" s="1044">
        <v>294787873</v>
      </c>
    </row>
  </sheetData>
  <mergeCells count="1">
    <mergeCell ref="A5:C5"/>
  </mergeCells>
  <pageMargins left="0.7" right="0.7" top="0.75" bottom="0.75" header="0.3" footer="0.3"/>
  <pageSetup paperSize="9" orientation="portrait" r:id="rId1"/>
  <headerFooter>
    <oddHeader>&amp;RÉrték típus: Forint</oddHeader>
    <oddFooter>&amp;LAdatellenőrző kód: 4f-56-60-6-5643-75-67a-4d-29-46-27e5a-6c-55-1e6f-2b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5"/>
  <sheetViews>
    <sheetView workbookViewId="0">
      <selection activeCell="K33" sqref="K33"/>
    </sheetView>
  </sheetViews>
  <sheetFormatPr defaultRowHeight="12.75" x14ac:dyDescent="0.2"/>
  <cols>
    <col min="1" max="1" width="10.140625" style="63" customWidth="1"/>
    <col min="2" max="2" width="17.7109375" style="63" customWidth="1"/>
    <col min="3" max="3" width="14.28515625" style="63" customWidth="1"/>
    <col min="4" max="4" width="16.140625" style="1000" customWidth="1"/>
    <col min="5" max="5" width="16.140625" style="63" customWidth="1"/>
    <col min="6" max="247" width="9.140625" style="63"/>
    <col min="248" max="248" width="10.140625" style="63" customWidth="1"/>
    <col min="249" max="249" width="17.7109375" style="63" customWidth="1"/>
    <col min="250" max="250" width="12.5703125" style="63" customWidth="1"/>
    <col min="251" max="251" width="12.7109375" style="63" customWidth="1"/>
    <col min="252" max="252" width="15.28515625" style="63" customWidth="1"/>
    <col min="253" max="503" width="9.140625" style="63"/>
    <col min="504" max="504" width="10.140625" style="63" customWidth="1"/>
    <col min="505" max="505" width="17.7109375" style="63" customWidth="1"/>
    <col min="506" max="506" width="12.5703125" style="63" customWidth="1"/>
    <col min="507" max="507" width="12.7109375" style="63" customWidth="1"/>
    <col min="508" max="508" width="15.28515625" style="63" customWidth="1"/>
    <col min="509" max="759" width="9.140625" style="63"/>
    <col min="760" max="760" width="10.140625" style="63" customWidth="1"/>
    <col min="761" max="761" width="17.7109375" style="63" customWidth="1"/>
    <col min="762" max="762" width="12.5703125" style="63" customWidth="1"/>
    <col min="763" max="763" width="12.7109375" style="63" customWidth="1"/>
    <col min="764" max="764" width="15.28515625" style="63" customWidth="1"/>
    <col min="765" max="1015" width="9.140625" style="63"/>
    <col min="1016" max="1016" width="10.140625" style="63" customWidth="1"/>
    <col min="1017" max="1017" width="17.7109375" style="63" customWidth="1"/>
    <col min="1018" max="1018" width="12.5703125" style="63" customWidth="1"/>
    <col min="1019" max="1019" width="12.7109375" style="63" customWidth="1"/>
    <col min="1020" max="1020" width="15.28515625" style="63" customWidth="1"/>
    <col min="1021" max="1271" width="9.140625" style="63"/>
    <col min="1272" max="1272" width="10.140625" style="63" customWidth="1"/>
    <col min="1273" max="1273" width="17.7109375" style="63" customWidth="1"/>
    <col min="1274" max="1274" width="12.5703125" style="63" customWidth="1"/>
    <col min="1275" max="1275" width="12.7109375" style="63" customWidth="1"/>
    <col min="1276" max="1276" width="15.28515625" style="63" customWidth="1"/>
    <col min="1277" max="1527" width="9.140625" style="63"/>
    <col min="1528" max="1528" width="10.140625" style="63" customWidth="1"/>
    <col min="1529" max="1529" width="17.7109375" style="63" customWidth="1"/>
    <col min="1530" max="1530" width="12.5703125" style="63" customWidth="1"/>
    <col min="1531" max="1531" width="12.7109375" style="63" customWidth="1"/>
    <col min="1532" max="1532" width="15.28515625" style="63" customWidth="1"/>
    <col min="1533" max="1783" width="9.140625" style="63"/>
    <col min="1784" max="1784" width="10.140625" style="63" customWidth="1"/>
    <col min="1785" max="1785" width="17.7109375" style="63" customWidth="1"/>
    <col min="1786" max="1786" width="12.5703125" style="63" customWidth="1"/>
    <col min="1787" max="1787" width="12.7109375" style="63" customWidth="1"/>
    <col min="1788" max="1788" width="15.28515625" style="63" customWidth="1"/>
    <col min="1789" max="2039" width="9.140625" style="63"/>
    <col min="2040" max="2040" width="10.140625" style="63" customWidth="1"/>
    <col min="2041" max="2041" width="17.7109375" style="63" customWidth="1"/>
    <col min="2042" max="2042" width="12.5703125" style="63" customWidth="1"/>
    <col min="2043" max="2043" width="12.7109375" style="63" customWidth="1"/>
    <col min="2044" max="2044" width="15.28515625" style="63" customWidth="1"/>
    <col min="2045" max="2295" width="9.140625" style="63"/>
    <col min="2296" max="2296" width="10.140625" style="63" customWidth="1"/>
    <col min="2297" max="2297" width="17.7109375" style="63" customWidth="1"/>
    <col min="2298" max="2298" width="12.5703125" style="63" customWidth="1"/>
    <col min="2299" max="2299" width="12.7109375" style="63" customWidth="1"/>
    <col min="2300" max="2300" width="15.28515625" style="63" customWidth="1"/>
    <col min="2301" max="2551" width="9.140625" style="63"/>
    <col min="2552" max="2552" width="10.140625" style="63" customWidth="1"/>
    <col min="2553" max="2553" width="17.7109375" style="63" customWidth="1"/>
    <col min="2554" max="2554" width="12.5703125" style="63" customWidth="1"/>
    <col min="2555" max="2555" width="12.7109375" style="63" customWidth="1"/>
    <col min="2556" max="2556" width="15.28515625" style="63" customWidth="1"/>
    <col min="2557" max="2807" width="9.140625" style="63"/>
    <col min="2808" max="2808" width="10.140625" style="63" customWidth="1"/>
    <col min="2809" max="2809" width="17.7109375" style="63" customWidth="1"/>
    <col min="2810" max="2810" width="12.5703125" style="63" customWidth="1"/>
    <col min="2811" max="2811" width="12.7109375" style="63" customWidth="1"/>
    <col min="2812" max="2812" width="15.28515625" style="63" customWidth="1"/>
    <col min="2813" max="3063" width="9.140625" style="63"/>
    <col min="3064" max="3064" width="10.140625" style="63" customWidth="1"/>
    <col min="3065" max="3065" width="17.7109375" style="63" customWidth="1"/>
    <col min="3066" max="3066" width="12.5703125" style="63" customWidth="1"/>
    <col min="3067" max="3067" width="12.7109375" style="63" customWidth="1"/>
    <col min="3068" max="3068" width="15.28515625" style="63" customWidth="1"/>
    <col min="3069" max="3319" width="9.140625" style="63"/>
    <col min="3320" max="3320" width="10.140625" style="63" customWidth="1"/>
    <col min="3321" max="3321" width="17.7109375" style="63" customWidth="1"/>
    <col min="3322" max="3322" width="12.5703125" style="63" customWidth="1"/>
    <col min="3323" max="3323" width="12.7109375" style="63" customWidth="1"/>
    <col min="3324" max="3324" width="15.28515625" style="63" customWidth="1"/>
    <col min="3325" max="3575" width="9.140625" style="63"/>
    <col min="3576" max="3576" width="10.140625" style="63" customWidth="1"/>
    <col min="3577" max="3577" width="17.7109375" style="63" customWidth="1"/>
    <col min="3578" max="3578" width="12.5703125" style="63" customWidth="1"/>
    <col min="3579" max="3579" width="12.7109375" style="63" customWidth="1"/>
    <col min="3580" max="3580" width="15.28515625" style="63" customWidth="1"/>
    <col min="3581" max="3831" width="9.140625" style="63"/>
    <col min="3832" max="3832" width="10.140625" style="63" customWidth="1"/>
    <col min="3833" max="3833" width="17.7109375" style="63" customWidth="1"/>
    <col min="3834" max="3834" width="12.5703125" style="63" customWidth="1"/>
    <col min="3835" max="3835" width="12.7109375" style="63" customWidth="1"/>
    <col min="3836" max="3836" width="15.28515625" style="63" customWidth="1"/>
    <col min="3837" max="4087" width="9.140625" style="63"/>
    <col min="4088" max="4088" width="10.140625" style="63" customWidth="1"/>
    <col min="4089" max="4089" width="17.7109375" style="63" customWidth="1"/>
    <col min="4090" max="4090" width="12.5703125" style="63" customWidth="1"/>
    <col min="4091" max="4091" width="12.7109375" style="63" customWidth="1"/>
    <col min="4092" max="4092" width="15.28515625" style="63" customWidth="1"/>
    <col min="4093" max="4343" width="9.140625" style="63"/>
    <col min="4344" max="4344" width="10.140625" style="63" customWidth="1"/>
    <col min="4345" max="4345" width="17.7109375" style="63" customWidth="1"/>
    <col min="4346" max="4346" width="12.5703125" style="63" customWidth="1"/>
    <col min="4347" max="4347" width="12.7109375" style="63" customWidth="1"/>
    <col min="4348" max="4348" width="15.28515625" style="63" customWidth="1"/>
    <col min="4349" max="4599" width="9.140625" style="63"/>
    <col min="4600" max="4600" width="10.140625" style="63" customWidth="1"/>
    <col min="4601" max="4601" width="17.7109375" style="63" customWidth="1"/>
    <col min="4602" max="4602" width="12.5703125" style="63" customWidth="1"/>
    <col min="4603" max="4603" width="12.7109375" style="63" customWidth="1"/>
    <col min="4604" max="4604" width="15.28515625" style="63" customWidth="1"/>
    <col min="4605" max="4855" width="9.140625" style="63"/>
    <col min="4856" max="4856" width="10.140625" style="63" customWidth="1"/>
    <col min="4857" max="4857" width="17.7109375" style="63" customWidth="1"/>
    <col min="4858" max="4858" width="12.5703125" style="63" customWidth="1"/>
    <col min="4859" max="4859" width="12.7109375" style="63" customWidth="1"/>
    <col min="4860" max="4860" width="15.28515625" style="63" customWidth="1"/>
    <col min="4861" max="5111" width="9.140625" style="63"/>
    <col min="5112" max="5112" width="10.140625" style="63" customWidth="1"/>
    <col min="5113" max="5113" width="17.7109375" style="63" customWidth="1"/>
    <col min="5114" max="5114" width="12.5703125" style="63" customWidth="1"/>
    <col min="5115" max="5115" width="12.7109375" style="63" customWidth="1"/>
    <col min="5116" max="5116" width="15.28515625" style="63" customWidth="1"/>
    <col min="5117" max="5367" width="9.140625" style="63"/>
    <col min="5368" max="5368" width="10.140625" style="63" customWidth="1"/>
    <col min="5369" max="5369" width="17.7109375" style="63" customWidth="1"/>
    <col min="5370" max="5370" width="12.5703125" style="63" customWidth="1"/>
    <col min="5371" max="5371" width="12.7109375" style="63" customWidth="1"/>
    <col min="5372" max="5372" width="15.28515625" style="63" customWidth="1"/>
    <col min="5373" max="5623" width="9.140625" style="63"/>
    <col min="5624" max="5624" width="10.140625" style="63" customWidth="1"/>
    <col min="5625" max="5625" width="17.7109375" style="63" customWidth="1"/>
    <col min="5626" max="5626" width="12.5703125" style="63" customWidth="1"/>
    <col min="5627" max="5627" width="12.7109375" style="63" customWidth="1"/>
    <col min="5628" max="5628" width="15.28515625" style="63" customWidth="1"/>
    <col min="5629" max="5879" width="9.140625" style="63"/>
    <col min="5880" max="5880" width="10.140625" style="63" customWidth="1"/>
    <col min="5881" max="5881" width="17.7109375" style="63" customWidth="1"/>
    <col min="5882" max="5882" width="12.5703125" style="63" customWidth="1"/>
    <col min="5883" max="5883" width="12.7109375" style="63" customWidth="1"/>
    <col min="5884" max="5884" width="15.28515625" style="63" customWidth="1"/>
    <col min="5885" max="6135" width="9.140625" style="63"/>
    <col min="6136" max="6136" width="10.140625" style="63" customWidth="1"/>
    <col min="6137" max="6137" width="17.7109375" style="63" customWidth="1"/>
    <col min="6138" max="6138" width="12.5703125" style="63" customWidth="1"/>
    <col min="6139" max="6139" width="12.7109375" style="63" customWidth="1"/>
    <col min="6140" max="6140" width="15.28515625" style="63" customWidth="1"/>
    <col min="6141" max="6391" width="9.140625" style="63"/>
    <col min="6392" max="6392" width="10.140625" style="63" customWidth="1"/>
    <col min="6393" max="6393" width="17.7109375" style="63" customWidth="1"/>
    <col min="6394" max="6394" width="12.5703125" style="63" customWidth="1"/>
    <col min="6395" max="6395" width="12.7109375" style="63" customWidth="1"/>
    <col min="6396" max="6396" width="15.28515625" style="63" customWidth="1"/>
    <col min="6397" max="6647" width="9.140625" style="63"/>
    <col min="6648" max="6648" width="10.140625" style="63" customWidth="1"/>
    <col min="6649" max="6649" width="17.7109375" style="63" customWidth="1"/>
    <col min="6650" max="6650" width="12.5703125" style="63" customWidth="1"/>
    <col min="6651" max="6651" width="12.7109375" style="63" customWidth="1"/>
    <col min="6652" max="6652" width="15.28515625" style="63" customWidth="1"/>
    <col min="6653" max="6903" width="9.140625" style="63"/>
    <col min="6904" max="6904" width="10.140625" style="63" customWidth="1"/>
    <col min="6905" max="6905" width="17.7109375" style="63" customWidth="1"/>
    <col min="6906" max="6906" width="12.5703125" style="63" customWidth="1"/>
    <col min="6907" max="6907" width="12.7109375" style="63" customWidth="1"/>
    <col min="6908" max="6908" width="15.28515625" style="63" customWidth="1"/>
    <col min="6909" max="7159" width="9.140625" style="63"/>
    <col min="7160" max="7160" width="10.140625" style="63" customWidth="1"/>
    <col min="7161" max="7161" width="17.7109375" style="63" customWidth="1"/>
    <col min="7162" max="7162" width="12.5703125" style="63" customWidth="1"/>
    <col min="7163" max="7163" width="12.7109375" style="63" customWidth="1"/>
    <col min="7164" max="7164" width="15.28515625" style="63" customWidth="1"/>
    <col min="7165" max="7415" width="9.140625" style="63"/>
    <col min="7416" max="7416" width="10.140625" style="63" customWidth="1"/>
    <col min="7417" max="7417" width="17.7109375" style="63" customWidth="1"/>
    <col min="7418" max="7418" width="12.5703125" style="63" customWidth="1"/>
    <col min="7419" max="7419" width="12.7109375" style="63" customWidth="1"/>
    <col min="7420" max="7420" width="15.28515625" style="63" customWidth="1"/>
    <col min="7421" max="7671" width="9.140625" style="63"/>
    <col min="7672" max="7672" width="10.140625" style="63" customWidth="1"/>
    <col min="7673" max="7673" width="17.7109375" style="63" customWidth="1"/>
    <col min="7674" max="7674" width="12.5703125" style="63" customWidth="1"/>
    <col min="7675" max="7675" width="12.7109375" style="63" customWidth="1"/>
    <col min="7676" max="7676" width="15.28515625" style="63" customWidth="1"/>
    <col min="7677" max="7927" width="9.140625" style="63"/>
    <col min="7928" max="7928" width="10.140625" style="63" customWidth="1"/>
    <col min="7929" max="7929" width="17.7109375" style="63" customWidth="1"/>
    <col min="7930" max="7930" width="12.5703125" style="63" customWidth="1"/>
    <col min="7931" max="7931" width="12.7109375" style="63" customWidth="1"/>
    <col min="7932" max="7932" width="15.28515625" style="63" customWidth="1"/>
    <col min="7933" max="8183" width="9.140625" style="63"/>
    <col min="8184" max="8184" width="10.140625" style="63" customWidth="1"/>
    <col min="8185" max="8185" width="17.7109375" style="63" customWidth="1"/>
    <col min="8186" max="8186" width="12.5703125" style="63" customWidth="1"/>
    <col min="8187" max="8187" width="12.7109375" style="63" customWidth="1"/>
    <col min="8188" max="8188" width="15.28515625" style="63" customWidth="1"/>
    <col min="8189" max="8439" width="9.140625" style="63"/>
    <col min="8440" max="8440" width="10.140625" style="63" customWidth="1"/>
    <col min="8441" max="8441" width="17.7109375" style="63" customWidth="1"/>
    <col min="8442" max="8442" width="12.5703125" style="63" customWidth="1"/>
    <col min="8443" max="8443" width="12.7109375" style="63" customWidth="1"/>
    <col min="8444" max="8444" width="15.28515625" style="63" customWidth="1"/>
    <col min="8445" max="8695" width="9.140625" style="63"/>
    <col min="8696" max="8696" width="10.140625" style="63" customWidth="1"/>
    <col min="8697" max="8697" width="17.7109375" style="63" customWidth="1"/>
    <col min="8698" max="8698" width="12.5703125" style="63" customWidth="1"/>
    <col min="8699" max="8699" width="12.7109375" style="63" customWidth="1"/>
    <col min="8700" max="8700" width="15.28515625" style="63" customWidth="1"/>
    <col min="8701" max="8951" width="9.140625" style="63"/>
    <col min="8952" max="8952" width="10.140625" style="63" customWidth="1"/>
    <col min="8953" max="8953" width="17.7109375" style="63" customWidth="1"/>
    <col min="8954" max="8954" width="12.5703125" style="63" customWidth="1"/>
    <col min="8955" max="8955" width="12.7109375" style="63" customWidth="1"/>
    <col min="8956" max="8956" width="15.28515625" style="63" customWidth="1"/>
    <col min="8957" max="9207" width="9.140625" style="63"/>
    <col min="9208" max="9208" width="10.140625" style="63" customWidth="1"/>
    <col min="9209" max="9209" width="17.7109375" style="63" customWidth="1"/>
    <col min="9210" max="9210" width="12.5703125" style="63" customWidth="1"/>
    <col min="9211" max="9211" width="12.7109375" style="63" customWidth="1"/>
    <col min="9212" max="9212" width="15.28515625" style="63" customWidth="1"/>
    <col min="9213" max="9463" width="9.140625" style="63"/>
    <col min="9464" max="9464" width="10.140625" style="63" customWidth="1"/>
    <col min="9465" max="9465" width="17.7109375" style="63" customWidth="1"/>
    <col min="9466" max="9466" width="12.5703125" style="63" customWidth="1"/>
    <col min="9467" max="9467" width="12.7109375" style="63" customWidth="1"/>
    <col min="9468" max="9468" width="15.28515625" style="63" customWidth="1"/>
    <col min="9469" max="9719" width="9.140625" style="63"/>
    <col min="9720" max="9720" width="10.140625" style="63" customWidth="1"/>
    <col min="9721" max="9721" width="17.7109375" style="63" customWidth="1"/>
    <col min="9722" max="9722" width="12.5703125" style="63" customWidth="1"/>
    <col min="9723" max="9723" width="12.7109375" style="63" customWidth="1"/>
    <col min="9724" max="9724" width="15.28515625" style="63" customWidth="1"/>
    <col min="9725" max="9975" width="9.140625" style="63"/>
    <col min="9976" max="9976" width="10.140625" style="63" customWidth="1"/>
    <col min="9977" max="9977" width="17.7109375" style="63" customWidth="1"/>
    <col min="9978" max="9978" width="12.5703125" style="63" customWidth="1"/>
    <col min="9979" max="9979" width="12.7109375" style="63" customWidth="1"/>
    <col min="9980" max="9980" width="15.28515625" style="63" customWidth="1"/>
    <col min="9981" max="10231" width="9.140625" style="63"/>
    <col min="10232" max="10232" width="10.140625" style="63" customWidth="1"/>
    <col min="10233" max="10233" width="17.7109375" style="63" customWidth="1"/>
    <col min="10234" max="10234" width="12.5703125" style="63" customWidth="1"/>
    <col min="10235" max="10235" width="12.7109375" style="63" customWidth="1"/>
    <col min="10236" max="10236" width="15.28515625" style="63" customWidth="1"/>
    <col min="10237" max="10487" width="9.140625" style="63"/>
    <col min="10488" max="10488" width="10.140625" style="63" customWidth="1"/>
    <col min="10489" max="10489" width="17.7109375" style="63" customWidth="1"/>
    <col min="10490" max="10490" width="12.5703125" style="63" customWidth="1"/>
    <col min="10491" max="10491" width="12.7109375" style="63" customWidth="1"/>
    <col min="10492" max="10492" width="15.28515625" style="63" customWidth="1"/>
    <col min="10493" max="10743" width="9.140625" style="63"/>
    <col min="10744" max="10744" width="10.140625" style="63" customWidth="1"/>
    <col min="10745" max="10745" width="17.7109375" style="63" customWidth="1"/>
    <col min="10746" max="10746" width="12.5703125" style="63" customWidth="1"/>
    <col min="10747" max="10747" width="12.7109375" style="63" customWidth="1"/>
    <col min="10748" max="10748" width="15.28515625" style="63" customWidth="1"/>
    <col min="10749" max="10999" width="9.140625" style="63"/>
    <col min="11000" max="11000" width="10.140625" style="63" customWidth="1"/>
    <col min="11001" max="11001" width="17.7109375" style="63" customWidth="1"/>
    <col min="11002" max="11002" width="12.5703125" style="63" customWidth="1"/>
    <col min="11003" max="11003" width="12.7109375" style="63" customWidth="1"/>
    <col min="11004" max="11004" width="15.28515625" style="63" customWidth="1"/>
    <col min="11005" max="11255" width="9.140625" style="63"/>
    <col min="11256" max="11256" width="10.140625" style="63" customWidth="1"/>
    <col min="11257" max="11257" width="17.7109375" style="63" customWidth="1"/>
    <col min="11258" max="11258" width="12.5703125" style="63" customWidth="1"/>
    <col min="11259" max="11259" width="12.7109375" style="63" customWidth="1"/>
    <col min="11260" max="11260" width="15.28515625" style="63" customWidth="1"/>
    <col min="11261" max="11511" width="9.140625" style="63"/>
    <col min="11512" max="11512" width="10.140625" style="63" customWidth="1"/>
    <col min="11513" max="11513" width="17.7109375" style="63" customWidth="1"/>
    <col min="11514" max="11514" width="12.5703125" style="63" customWidth="1"/>
    <col min="11515" max="11515" width="12.7109375" style="63" customWidth="1"/>
    <col min="11516" max="11516" width="15.28515625" style="63" customWidth="1"/>
    <col min="11517" max="11767" width="9.140625" style="63"/>
    <col min="11768" max="11768" width="10.140625" style="63" customWidth="1"/>
    <col min="11769" max="11769" width="17.7109375" style="63" customWidth="1"/>
    <col min="11770" max="11770" width="12.5703125" style="63" customWidth="1"/>
    <col min="11771" max="11771" width="12.7109375" style="63" customWidth="1"/>
    <col min="11772" max="11772" width="15.28515625" style="63" customWidth="1"/>
    <col min="11773" max="12023" width="9.140625" style="63"/>
    <col min="12024" max="12024" width="10.140625" style="63" customWidth="1"/>
    <col min="12025" max="12025" width="17.7109375" style="63" customWidth="1"/>
    <col min="12026" max="12026" width="12.5703125" style="63" customWidth="1"/>
    <col min="12027" max="12027" width="12.7109375" style="63" customWidth="1"/>
    <col min="12028" max="12028" width="15.28515625" style="63" customWidth="1"/>
    <col min="12029" max="12279" width="9.140625" style="63"/>
    <col min="12280" max="12280" width="10.140625" style="63" customWidth="1"/>
    <col min="12281" max="12281" width="17.7109375" style="63" customWidth="1"/>
    <col min="12282" max="12282" width="12.5703125" style="63" customWidth="1"/>
    <col min="12283" max="12283" width="12.7109375" style="63" customWidth="1"/>
    <col min="12284" max="12284" width="15.28515625" style="63" customWidth="1"/>
    <col min="12285" max="12535" width="9.140625" style="63"/>
    <col min="12536" max="12536" width="10.140625" style="63" customWidth="1"/>
    <col min="12537" max="12537" width="17.7109375" style="63" customWidth="1"/>
    <col min="12538" max="12538" width="12.5703125" style="63" customWidth="1"/>
    <col min="12539" max="12539" width="12.7109375" style="63" customWidth="1"/>
    <col min="12540" max="12540" width="15.28515625" style="63" customWidth="1"/>
    <col min="12541" max="12791" width="9.140625" style="63"/>
    <col min="12792" max="12792" width="10.140625" style="63" customWidth="1"/>
    <col min="12793" max="12793" width="17.7109375" style="63" customWidth="1"/>
    <col min="12794" max="12794" width="12.5703125" style="63" customWidth="1"/>
    <col min="12795" max="12795" width="12.7109375" style="63" customWidth="1"/>
    <col min="12796" max="12796" width="15.28515625" style="63" customWidth="1"/>
    <col min="12797" max="13047" width="9.140625" style="63"/>
    <col min="13048" max="13048" width="10.140625" style="63" customWidth="1"/>
    <col min="13049" max="13049" width="17.7109375" style="63" customWidth="1"/>
    <col min="13050" max="13050" width="12.5703125" style="63" customWidth="1"/>
    <col min="13051" max="13051" width="12.7109375" style="63" customWidth="1"/>
    <col min="13052" max="13052" width="15.28515625" style="63" customWidth="1"/>
    <col min="13053" max="13303" width="9.140625" style="63"/>
    <col min="13304" max="13304" width="10.140625" style="63" customWidth="1"/>
    <col min="13305" max="13305" width="17.7109375" style="63" customWidth="1"/>
    <col min="13306" max="13306" width="12.5703125" style="63" customWidth="1"/>
    <col min="13307" max="13307" width="12.7109375" style="63" customWidth="1"/>
    <col min="13308" max="13308" width="15.28515625" style="63" customWidth="1"/>
    <col min="13309" max="13559" width="9.140625" style="63"/>
    <col min="13560" max="13560" width="10.140625" style="63" customWidth="1"/>
    <col min="13561" max="13561" width="17.7109375" style="63" customWidth="1"/>
    <col min="13562" max="13562" width="12.5703125" style="63" customWidth="1"/>
    <col min="13563" max="13563" width="12.7109375" style="63" customWidth="1"/>
    <col min="13564" max="13564" width="15.28515625" style="63" customWidth="1"/>
    <col min="13565" max="13815" width="9.140625" style="63"/>
    <col min="13816" max="13816" width="10.140625" style="63" customWidth="1"/>
    <col min="13817" max="13817" width="17.7109375" style="63" customWidth="1"/>
    <col min="13818" max="13818" width="12.5703125" style="63" customWidth="1"/>
    <col min="13819" max="13819" width="12.7109375" style="63" customWidth="1"/>
    <col min="13820" max="13820" width="15.28515625" style="63" customWidth="1"/>
    <col min="13821" max="14071" width="9.140625" style="63"/>
    <col min="14072" max="14072" width="10.140625" style="63" customWidth="1"/>
    <col min="14073" max="14073" width="17.7109375" style="63" customWidth="1"/>
    <col min="14074" max="14074" width="12.5703125" style="63" customWidth="1"/>
    <col min="14075" max="14075" width="12.7109375" style="63" customWidth="1"/>
    <col min="14076" max="14076" width="15.28515625" style="63" customWidth="1"/>
    <col min="14077" max="14327" width="9.140625" style="63"/>
    <col min="14328" max="14328" width="10.140625" style="63" customWidth="1"/>
    <col min="14329" max="14329" width="17.7109375" style="63" customWidth="1"/>
    <col min="14330" max="14330" width="12.5703125" style="63" customWidth="1"/>
    <col min="14331" max="14331" width="12.7109375" style="63" customWidth="1"/>
    <col min="14332" max="14332" width="15.28515625" style="63" customWidth="1"/>
    <col min="14333" max="14583" width="9.140625" style="63"/>
    <col min="14584" max="14584" width="10.140625" style="63" customWidth="1"/>
    <col min="14585" max="14585" width="17.7109375" style="63" customWidth="1"/>
    <col min="14586" max="14586" width="12.5703125" style="63" customWidth="1"/>
    <col min="14587" max="14587" width="12.7109375" style="63" customWidth="1"/>
    <col min="14588" max="14588" width="15.28515625" style="63" customWidth="1"/>
    <col min="14589" max="14839" width="9.140625" style="63"/>
    <col min="14840" max="14840" width="10.140625" style="63" customWidth="1"/>
    <col min="14841" max="14841" width="17.7109375" style="63" customWidth="1"/>
    <col min="14842" max="14842" width="12.5703125" style="63" customWidth="1"/>
    <col min="14843" max="14843" width="12.7109375" style="63" customWidth="1"/>
    <col min="14844" max="14844" width="15.28515625" style="63" customWidth="1"/>
    <col min="14845" max="15095" width="9.140625" style="63"/>
    <col min="15096" max="15096" width="10.140625" style="63" customWidth="1"/>
    <col min="15097" max="15097" width="17.7109375" style="63" customWidth="1"/>
    <col min="15098" max="15098" width="12.5703125" style="63" customWidth="1"/>
    <col min="15099" max="15099" width="12.7109375" style="63" customWidth="1"/>
    <col min="15100" max="15100" width="15.28515625" style="63" customWidth="1"/>
    <col min="15101" max="15351" width="9.140625" style="63"/>
    <col min="15352" max="15352" width="10.140625" style="63" customWidth="1"/>
    <col min="15353" max="15353" width="17.7109375" style="63" customWidth="1"/>
    <col min="15354" max="15354" width="12.5703125" style="63" customWidth="1"/>
    <col min="15355" max="15355" width="12.7109375" style="63" customWidth="1"/>
    <col min="15356" max="15356" width="15.28515625" style="63" customWidth="1"/>
    <col min="15357" max="15607" width="9.140625" style="63"/>
    <col min="15608" max="15608" width="10.140625" style="63" customWidth="1"/>
    <col min="15609" max="15609" width="17.7109375" style="63" customWidth="1"/>
    <col min="15610" max="15610" width="12.5703125" style="63" customWidth="1"/>
    <col min="15611" max="15611" width="12.7109375" style="63" customWidth="1"/>
    <col min="15612" max="15612" width="15.28515625" style="63" customWidth="1"/>
    <col min="15613" max="15863" width="9.140625" style="63"/>
    <col min="15864" max="15864" width="10.140625" style="63" customWidth="1"/>
    <col min="15865" max="15865" width="17.7109375" style="63" customWidth="1"/>
    <col min="15866" max="15866" width="12.5703125" style="63" customWidth="1"/>
    <col min="15867" max="15867" width="12.7109375" style="63" customWidth="1"/>
    <col min="15868" max="15868" width="15.28515625" style="63" customWidth="1"/>
    <col min="15869" max="16119" width="9.140625" style="63"/>
    <col min="16120" max="16120" width="10.140625" style="63" customWidth="1"/>
    <col min="16121" max="16121" width="17.7109375" style="63" customWidth="1"/>
    <col min="16122" max="16122" width="12.5703125" style="63" customWidth="1"/>
    <col min="16123" max="16123" width="12.7109375" style="63" customWidth="1"/>
    <col min="16124" max="16124" width="15.28515625" style="63" customWidth="1"/>
    <col min="16125" max="16384" width="9.140625" style="63"/>
  </cols>
  <sheetData>
    <row r="1" spans="1:5" x14ac:dyDescent="0.2">
      <c r="B1" s="53" t="s">
        <v>1533</v>
      </c>
      <c r="C1" s="40"/>
      <c r="D1" s="302" t="s">
        <v>630</v>
      </c>
      <c r="E1" s="27"/>
    </row>
    <row r="2" spans="1:5" x14ac:dyDescent="0.2">
      <c r="B2" s="53" t="s">
        <v>0</v>
      </c>
      <c r="D2" s="60" t="s">
        <v>1535</v>
      </c>
      <c r="E2" s="28"/>
    </row>
    <row r="3" spans="1:5" x14ac:dyDescent="0.2">
      <c r="B3" s="53" t="s">
        <v>1515</v>
      </c>
      <c r="D3"/>
    </row>
    <row r="4" spans="1:5" ht="13.5" thickBot="1" x14ac:dyDescent="0.25">
      <c r="D4" s="1000" t="s">
        <v>93</v>
      </c>
    </row>
    <row r="5" spans="1:5" x14ac:dyDescent="0.2">
      <c r="A5" s="1143" t="s">
        <v>1534</v>
      </c>
      <c r="B5" s="1144"/>
      <c r="C5" s="1144"/>
      <c r="D5" s="1145"/>
    </row>
    <row r="6" spans="1:5" ht="0.75" customHeight="1" thickBot="1" x14ac:dyDescent="0.25">
      <c r="A6" s="1146"/>
      <c r="B6" s="1147"/>
      <c r="C6" s="1147"/>
      <c r="D6" s="1148"/>
    </row>
    <row r="7" spans="1:5" s="1002" customFormat="1" ht="24" customHeight="1" x14ac:dyDescent="0.2">
      <c r="A7" s="1149" t="s">
        <v>1547</v>
      </c>
      <c r="B7" s="1150"/>
      <c r="C7" s="1151"/>
      <c r="D7" s="1001" t="s">
        <v>1516</v>
      </c>
    </row>
    <row r="8" spans="1:5" ht="15" customHeight="1" x14ac:dyDescent="0.2">
      <c r="A8" s="1140" t="s">
        <v>1517</v>
      </c>
      <c r="B8" s="1152"/>
      <c r="C8" s="1153"/>
      <c r="D8" s="1003">
        <v>666260</v>
      </c>
      <c r="E8" s="1004"/>
    </row>
    <row r="9" spans="1:5" ht="15" customHeight="1" x14ac:dyDescent="0.2">
      <c r="A9" s="1140" t="s">
        <v>1518</v>
      </c>
      <c r="B9" s="1141"/>
      <c r="C9" s="1142"/>
      <c r="D9" s="1005">
        <v>840000</v>
      </c>
      <c r="E9" s="1004"/>
    </row>
    <row r="10" spans="1:5" ht="15" customHeight="1" x14ac:dyDescent="0.2">
      <c r="A10" s="1140" t="s">
        <v>1519</v>
      </c>
      <c r="B10" s="1152"/>
      <c r="C10" s="1153"/>
      <c r="D10" s="1005">
        <v>350000</v>
      </c>
    </row>
    <row r="11" spans="1:5" ht="15" customHeight="1" x14ac:dyDescent="0.2">
      <c r="A11" s="1140" t="s">
        <v>1520</v>
      </c>
      <c r="B11" s="1141"/>
      <c r="C11" s="1142"/>
      <c r="D11" s="1006">
        <v>160000</v>
      </c>
    </row>
    <row r="12" spans="1:5" ht="15" customHeight="1" x14ac:dyDescent="0.2">
      <c r="D12" s="1028"/>
    </row>
    <row r="13" spans="1:5" ht="18" customHeight="1" thickBot="1" x14ac:dyDescent="0.25">
      <c r="A13" s="1154" t="s">
        <v>1521</v>
      </c>
      <c r="B13" s="1155"/>
      <c r="C13" s="1156"/>
      <c r="D13" s="1007">
        <f>SUM(D8:D11)</f>
        <v>2016260</v>
      </c>
    </row>
    <row r="14" spans="1:5" ht="18" customHeight="1" x14ac:dyDescent="0.2">
      <c r="A14" s="1149" t="s">
        <v>1546</v>
      </c>
      <c r="B14" s="1150"/>
      <c r="C14" s="1151"/>
      <c r="D14" s="1001" t="s">
        <v>1516</v>
      </c>
    </row>
    <row r="15" spans="1:5" ht="18" customHeight="1" x14ac:dyDescent="0.2">
      <c r="A15" s="1140" t="s">
        <v>1517</v>
      </c>
      <c r="B15" s="1152"/>
      <c r="C15" s="1153"/>
      <c r="D15" s="1003">
        <v>78740</v>
      </c>
    </row>
    <row r="16" spans="1:5" ht="18" customHeight="1" x14ac:dyDescent="0.2">
      <c r="A16" s="1140" t="s">
        <v>1519</v>
      </c>
      <c r="B16" s="1169"/>
      <c r="C16" s="1170"/>
      <c r="D16" s="1005">
        <v>50000</v>
      </c>
    </row>
    <row r="17" spans="1:9" ht="18" customHeight="1" x14ac:dyDescent="0.2">
      <c r="A17" s="1140" t="s">
        <v>1536</v>
      </c>
      <c r="B17" s="1179"/>
      <c r="C17" s="1180"/>
      <c r="D17" s="1005">
        <v>150000</v>
      </c>
    </row>
    <row r="18" spans="1:9" ht="33" customHeight="1" x14ac:dyDescent="0.2">
      <c r="A18" s="1157" t="s">
        <v>1537</v>
      </c>
      <c r="B18" s="1158"/>
      <c r="C18" s="1159"/>
      <c r="D18" s="1042">
        <f>SUM(D15:D17)</f>
        <v>278740</v>
      </c>
    </row>
    <row r="19" spans="1:9" s="1002" customFormat="1" ht="24" customHeight="1" x14ac:dyDescent="0.2">
      <c r="A19" s="1160" t="s">
        <v>1521</v>
      </c>
      <c r="B19" s="1161"/>
      <c r="C19" s="1162"/>
      <c r="D19" s="1038">
        <f>D13+D18</f>
        <v>2295000</v>
      </c>
    </row>
    <row r="20" spans="1:9" s="1033" customFormat="1" ht="24" customHeight="1" thickBot="1" x14ac:dyDescent="0.25">
      <c r="A20" s="1030"/>
      <c r="B20" s="1031"/>
      <c r="C20" s="1031"/>
      <c r="D20" s="1032"/>
    </row>
    <row r="21" spans="1:9" s="1002" customFormat="1" ht="24" customHeight="1" thickBot="1" x14ac:dyDescent="0.25">
      <c r="A21" s="1181" t="s">
        <v>1538</v>
      </c>
      <c r="B21" s="1182"/>
      <c r="C21" s="1182"/>
      <c r="D21" s="1034"/>
    </row>
    <row r="22" spans="1:9" ht="15" customHeight="1" x14ac:dyDescent="0.2">
      <c r="A22" s="1163" t="s">
        <v>1522</v>
      </c>
      <c r="B22" s="1164"/>
      <c r="C22" s="1165"/>
      <c r="D22" s="1029">
        <v>350000</v>
      </c>
    </row>
    <row r="23" spans="1:9" ht="15" customHeight="1" x14ac:dyDescent="0.25">
      <c r="A23" s="1166" t="s">
        <v>1523</v>
      </c>
      <c r="B23" s="1167"/>
      <c r="C23" s="1168"/>
      <c r="D23" s="1005">
        <v>677120</v>
      </c>
    </row>
    <row r="24" spans="1:9" ht="15" customHeight="1" x14ac:dyDescent="0.2">
      <c r="A24" s="1140" t="s">
        <v>1524</v>
      </c>
      <c r="B24" s="1152"/>
      <c r="C24" s="1153"/>
      <c r="D24" s="1005">
        <v>460807</v>
      </c>
    </row>
    <row r="25" spans="1:9" ht="15" customHeight="1" x14ac:dyDescent="0.2">
      <c r="A25" s="1140" t="s">
        <v>1525</v>
      </c>
      <c r="B25" s="1141"/>
      <c r="C25" s="1142"/>
      <c r="D25" s="1005">
        <v>300000</v>
      </c>
    </row>
    <row r="26" spans="1:9" ht="15" customHeight="1" x14ac:dyDescent="0.2">
      <c r="A26" s="1140" t="s">
        <v>1526</v>
      </c>
      <c r="B26" s="1141"/>
      <c r="C26" s="1142"/>
      <c r="D26" s="1005">
        <v>150000</v>
      </c>
    </row>
    <row r="27" spans="1:9" ht="15" customHeight="1" x14ac:dyDescent="0.2">
      <c r="A27" s="1140" t="s">
        <v>1527</v>
      </c>
      <c r="B27" s="1141"/>
      <c r="C27" s="1142"/>
      <c r="D27" s="1005">
        <v>300000</v>
      </c>
    </row>
    <row r="28" spans="1:9" ht="15" customHeight="1" x14ac:dyDescent="0.2">
      <c r="A28" s="1140" t="s">
        <v>1528</v>
      </c>
      <c r="B28" s="1141"/>
      <c r="C28" s="1142"/>
      <c r="D28" s="1005">
        <v>150000</v>
      </c>
    </row>
    <row r="29" spans="1:9" ht="15" customHeight="1" x14ac:dyDescent="0.2">
      <c r="A29" s="1140" t="s">
        <v>1529</v>
      </c>
      <c r="B29" s="1141"/>
      <c r="C29" s="1142"/>
      <c r="D29" s="1005">
        <v>130000</v>
      </c>
    </row>
    <row r="30" spans="1:9" ht="15" customHeight="1" x14ac:dyDescent="0.2">
      <c r="A30" s="1025" t="s">
        <v>1541</v>
      </c>
      <c r="B30" s="1026"/>
      <c r="C30" s="1027"/>
      <c r="D30" s="1036">
        <v>9054</v>
      </c>
    </row>
    <row r="31" spans="1:9" ht="18" customHeight="1" thickBot="1" x14ac:dyDescent="0.25">
      <c r="A31" s="1154" t="s">
        <v>1543</v>
      </c>
      <c r="B31" s="1174"/>
      <c r="C31" s="1175"/>
      <c r="D31" s="1008">
        <f>SUM(D22:D30)</f>
        <v>2526981</v>
      </c>
      <c r="F31" s="1009"/>
      <c r="G31" s="1010"/>
      <c r="H31" s="1010"/>
      <c r="I31" s="1011"/>
    </row>
    <row r="32" spans="1:9" ht="13.5" thickBot="1" x14ac:dyDescent="0.25">
      <c r="B32" s="1176"/>
      <c r="C32" s="1176"/>
      <c r="D32" s="63"/>
      <c r="F32" s="1010"/>
      <c r="G32" s="1010"/>
      <c r="H32" s="1010"/>
    </row>
    <row r="33" spans="1:11" s="1002" customFormat="1" ht="24" customHeight="1" x14ac:dyDescent="0.2">
      <c r="A33" s="1177" t="s">
        <v>312</v>
      </c>
      <c r="B33" s="1178"/>
      <c r="C33" s="1178"/>
      <c r="D33" s="1035" t="s">
        <v>1516</v>
      </c>
      <c r="F33" s="1171"/>
      <c r="G33" s="1171"/>
      <c r="H33" s="1012"/>
      <c r="I33" s="1013"/>
      <c r="J33" s="1011"/>
      <c r="K33" s="1013"/>
    </row>
    <row r="34" spans="1:11" ht="15" customHeight="1" x14ac:dyDescent="0.25">
      <c r="A34" s="1140" t="s">
        <v>1530</v>
      </c>
      <c r="B34" s="1172"/>
      <c r="C34" s="1173"/>
      <c r="D34" s="1006">
        <v>250000</v>
      </c>
      <c r="F34" s="1014"/>
      <c r="G34" s="1014"/>
      <c r="H34" s="1015"/>
      <c r="I34" s="1010"/>
      <c r="J34" s="1011"/>
      <c r="K34" s="1010"/>
    </row>
    <row r="35" spans="1:11" ht="15" customHeight="1" x14ac:dyDescent="0.25">
      <c r="A35" s="1016" t="s">
        <v>1531</v>
      </c>
      <c r="B35" s="1017"/>
      <c r="C35" s="1018"/>
      <c r="D35" s="1005">
        <v>27120</v>
      </c>
      <c r="F35" s="1014"/>
      <c r="G35" s="1014"/>
      <c r="H35" s="1015"/>
      <c r="I35" s="1010"/>
      <c r="J35" s="1011"/>
      <c r="K35" s="1010"/>
    </row>
    <row r="36" spans="1:11" ht="15" customHeight="1" x14ac:dyDescent="0.25">
      <c r="A36" s="1016" t="s">
        <v>1532</v>
      </c>
      <c r="B36" s="1017"/>
      <c r="C36" s="1018"/>
      <c r="D36" s="1005">
        <v>200000</v>
      </c>
      <c r="F36" s="1014"/>
      <c r="G36" s="1014"/>
      <c r="H36" s="1015"/>
      <c r="I36" s="1010"/>
      <c r="J36" s="1011"/>
      <c r="K36" s="1010"/>
    </row>
    <row r="37" spans="1:11" ht="15" customHeight="1" x14ac:dyDescent="0.25">
      <c r="A37" s="1140" t="s">
        <v>1539</v>
      </c>
      <c r="B37" s="1152"/>
      <c r="C37" s="1153"/>
      <c r="D37" s="1036">
        <v>139193</v>
      </c>
      <c r="F37" s="1014"/>
      <c r="G37" s="1014"/>
      <c r="H37" s="1015"/>
      <c r="I37" s="1010"/>
      <c r="J37" s="1011"/>
      <c r="K37" s="1010"/>
    </row>
    <row r="38" spans="1:11" ht="15" customHeight="1" x14ac:dyDescent="0.2">
      <c r="A38" s="1140" t="s">
        <v>1540</v>
      </c>
      <c r="B38" s="1141"/>
      <c r="C38" s="1142"/>
      <c r="D38" s="1019">
        <v>70000</v>
      </c>
      <c r="F38" s="1010"/>
      <c r="G38" s="1010"/>
      <c r="H38" s="1010"/>
    </row>
    <row r="39" spans="1:11" ht="15" customHeight="1" x14ac:dyDescent="0.2">
      <c r="A39" s="1140" t="s">
        <v>1542</v>
      </c>
      <c r="B39" s="1141"/>
      <c r="C39" s="1142"/>
      <c r="D39" s="1019">
        <v>240946</v>
      </c>
      <c r="F39" s="1010"/>
      <c r="G39" s="1010"/>
      <c r="H39" s="1010"/>
    </row>
    <row r="40" spans="1:11" ht="15" customHeight="1" thickBot="1" x14ac:dyDescent="0.25">
      <c r="D40" s="63"/>
      <c r="F40" s="1010"/>
      <c r="G40" s="1010"/>
      <c r="H40" s="1010"/>
    </row>
    <row r="41" spans="1:11" s="1002" customFormat="1" ht="18" customHeight="1" thickBot="1" x14ac:dyDescent="0.25">
      <c r="A41" s="1183" t="s">
        <v>1544</v>
      </c>
      <c r="B41" s="1184"/>
      <c r="C41" s="1184"/>
      <c r="D41" s="1020">
        <f>SUM(D34:D39)</f>
        <v>927259</v>
      </c>
    </row>
    <row r="42" spans="1:11" ht="16.5" customHeight="1" x14ac:dyDescent="0.2">
      <c r="A42" s="1160" t="s">
        <v>1545</v>
      </c>
      <c r="B42" s="1161"/>
      <c r="C42" s="1162"/>
      <c r="D42" s="1037">
        <f>D31+D41</f>
        <v>3454240</v>
      </c>
    </row>
    <row r="43" spans="1:11" ht="19.5" customHeight="1" x14ac:dyDescent="0.25">
      <c r="A43" s="1021"/>
      <c r="B43" s="1022"/>
      <c r="C43" s="1022"/>
      <c r="D43" s="1011"/>
    </row>
    <row r="44" spans="1:11" ht="13.5" thickBot="1" x14ac:dyDescent="0.25">
      <c r="D44" s="63"/>
    </row>
    <row r="45" spans="1:11" s="1002" customFormat="1" ht="18" customHeight="1" thickBot="1" x14ac:dyDescent="0.25">
      <c r="A45" s="1039" t="s">
        <v>168</v>
      </c>
      <c r="B45" s="1040"/>
      <c r="C45" s="1040"/>
      <c r="D45" s="1041">
        <f>D19+D42</f>
        <v>5749240</v>
      </c>
    </row>
    <row r="46" spans="1:11" x14ac:dyDescent="0.2">
      <c r="A46" s="1023"/>
      <c r="B46" s="1023"/>
      <c r="C46" s="1023"/>
      <c r="D46" s="1024"/>
    </row>
    <row r="47" spans="1:11" x14ac:dyDescent="0.2">
      <c r="D47" s="63"/>
    </row>
    <row r="48" spans="1:11" x14ac:dyDescent="0.2">
      <c r="D48" s="63"/>
    </row>
    <row r="49" spans="4:4" x14ac:dyDescent="0.2">
      <c r="D49" s="63"/>
    </row>
    <row r="50" spans="4:4" x14ac:dyDescent="0.2">
      <c r="D50" s="63"/>
    </row>
    <row r="51" spans="4:4" x14ac:dyDescent="0.2">
      <c r="D51" s="63"/>
    </row>
    <row r="52" spans="4:4" x14ac:dyDescent="0.2">
      <c r="D52" s="63"/>
    </row>
    <row r="53" spans="4:4" x14ac:dyDescent="0.2">
      <c r="D53" s="63"/>
    </row>
    <row r="54" spans="4:4" x14ac:dyDescent="0.2">
      <c r="D54" s="63"/>
    </row>
    <row r="55" spans="4:4" x14ac:dyDescent="0.2">
      <c r="D55" s="63"/>
    </row>
  </sheetData>
  <mergeCells count="32">
    <mergeCell ref="A24:C24"/>
    <mergeCell ref="A17:C17"/>
    <mergeCell ref="A21:C21"/>
    <mergeCell ref="A37:C37"/>
    <mergeCell ref="A42:C42"/>
    <mergeCell ref="A41:C41"/>
    <mergeCell ref="F33:G33"/>
    <mergeCell ref="A34:C34"/>
    <mergeCell ref="A38:C38"/>
    <mergeCell ref="A39:C39"/>
    <mergeCell ref="A25:C25"/>
    <mergeCell ref="A26:C26"/>
    <mergeCell ref="A27:C27"/>
    <mergeCell ref="A28:C28"/>
    <mergeCell ref="A29:C29"/>
    <mergeCell ref="A31:C31"/>
    <mergeCell ref="B32:C32"/>
    <mergeCell ref="A33:C33"/>
    <mergeCell ref="A13:C13"/>
    <mergeCell ref="A18:C18"/>
    <mergeCell ref="A19:C19"/>
    <mergeCell ref="A22:C22"/>
    <mergeCell ref="A23:C23"/>
    <mergeCell ref="A14:C14"/>
    <mergeCell ref="A15:C15"/>
    <mergeCell ref="A16:C16"/>
    <mergeCell ref="A11:C11"/>
    <mergeCell ref="A5:D6"/>
    <mergeCell ref="A7:C7"/>
    <mergeCell ref="A8:C8"/>
    <mergeCell ref="A9:C9"/>
    <mergeCell ref="A10:C10"/>
  </mergeCells>
  <pageMargins left="0.74803149606299213" right="0.74803149606299213" top="0.39370078740157483" bottom="0.39370078740157483" header="0.51181102362204722" footer="0.51181102362204722"/>
  <pageSetup paperSize="9" scale="73" fitToHeight="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workbookViewId="0">
      <selection activeCell="C17" sqref="C17"/>
    </sheetView>
  </sheetViews>
  <sheetFormatPr defaultRowHeight="12.75" x14ac:dyDescent="0.2"/>
  <cols>
    <col min="1" max="1" width="5.140625" style="37" customWidth="1"/>
    <col min="2" max="2" width="36.5703125" style="26" customWidth="1"/>
    <col min="3" max="3" width="13.42578125" style="26" customWidth="1"/>
    <col min="4" max="4" width="13.85546875" style="26" customWidth="1"/>
    <col min="5" max="5" width="15.85546875" style="26" customWidth="1"/>
    <col min="6" max="6" width="14.7109375" style="26" customWidth="1"/>
    <col min="7" max="7" width="16" style="26" customWidth="1"/>
    <col min="8" max="8" width="11.140625" style="26" customWidth="1"/>
    <col min="9" max="16384" width="9.140625" style="26"/>
  </cols>
  <sheetData>
    <row r="1" spans="1:8" x14ac:dyDescent="0.2">
      <c r="A1" s="25"/>
      <c r="B1" s="94" t="s">
        <v>211</v>
      </c>
      <c r="C1" s="27"/>
      <c r="D1" s="302" t="s">
        <v>630</v>
      </c>
      <c r="E1" s="27"/>
    </row>
    <row r="2" spans="1:8" x14ac:dyDescent="0.2">
      <c r="A2" s="25"/>
      <c r="B2" s="94" t="s">
        <v>480</v>
      </c>
      <c r="C2" s="28"/>
      <c r="D2" s="60" t="s">
        <v>950</v>
      </c>
      <c r="E2" s="28"/>
      <c r="F2" s="302"/>
    </row>
    <row r="3" spans="1:8" x14ac:dyDescent="0.2">
      <c r="A3" s="25"/>
      <c r="C3" s="94"/>
      <c r="D3" s="27"/>
      <c r="E3" s="27"/>
      <c r="F3" s="89"/>
    </row>
    <row r="4" spans="1:8" x14ac:dyDescent="0.2">
      <c r="A4" s="25"/>
      <c r="F4" s="22" t="s">
        <v>164</v>
      </c>
    </row>
    <row r="5" spans="1:8" x14ac:dyDescent="0.2">
      <c r="A5" s="25"/>
      <c r="B5" s="29" t="s">
        <v>81</v>
      </c>
      <c r="C5" s="29" t="s">
        <v>95</v>
      </c>
      <c r="D5" s="29" t="s">
        <v>83</v>
      </c>
      <c r="E5" s="29" t="s">
        <v>84</v>
      </c>
      <c r="F5" s="29" t="s">
        <v>85</v>
      </c>
      <c r="G5" s="29" t="s">
        <v>86</v>
      </c>
    </row>
    <row r="6" spans="1:8" x14ac:dyDescent="0.2">
      <c r="A6" s="25"/>
      <c r="B6" s="179" t="s">
        <v>96</v>
      </c>
      <c r="C6" s="1185" t="s">
        <v>97</v>
      </c>
      <c r="D6" s="1186"/>
      <c r="E6" s="179" t="s">
        <v>98</v>
      </c>
      <c r="F6" s="179" t="s">
        <v>99</v>
      </c>
      <c r="G6" s="179" t="s">
        <v>100</v>
      </c>
    </row>
    <row r="7" spans="1:8" x14ac:dyDescent="0.2">
      <c r="A7" s="25"/>
      <c r="B7" s="30"/>
      <c r="C7" s="30" t="s">
        <v>101</v>
      </c>
      <c r="D7" s="30" t="s">
        <v>102</v>
      </c>
      <c r="E7" s="30"/>
      <c r="F7" s="30"/>
      <c r="G7" s="30" t="s">
        <v>951</v>
      </c>
    </row>
    <row r="8" spans="1:8" x14ac:dyDescent="0.2">
      <c r="A8" s="25">
        <v>1</v>
      </c>
      <c r="B8" s="180" t="s">
        <v>103</v>
      </c>
      <c r="C8" s="181">
        <f>SUM(C9:C19)</f>
        <v>842516</v>
      </c>
      <c r="D8" s="181">
        <f>SUM(D9:D19)</f>
        <v>490500</v>
      </c>
      <c r="E8" s="181">
        <f>SUM(E9:E19)</f>
        <v>0</v>
      </c>
      <c r="F8" s="181">
        <f>SUM(F9:F19)</f>
        <v>0</v>
      </c>
      <c r="G8" s="181">
        <f>SUM(G9:G19)</f>
        <v>1333016</v>
      </c>
    </row>
    <row r="9" spans="1:8" x14ac:dyDescent="0.2">
      <c r="A9" s="25">
        <v>2</v>
      </c>
      <c r="B9" s="182" t="s">
        <v>104</v>
      </c>
      <c r="C9" s="183"/>
      <c r="D9" s="183"/>
      <c r="E9" s="183"/>
      <c r="F9" s="183"/>
      <c r="G9" s="183"/>
    </row>
    <row r="10" spans="1:8" x14ac:dyDescent="0.2">
      <c r="A10" s="25">
        <v>3</v>
      </c>
      <c r="B10" s="31" t="s">
        <v>280</v>
      </c>
      <c r="C10" s="54"/>
      <c r="D10" s="54"/>
      <c r="E10" s="54"/>
      <c r="F10" s="54"/>
      <c r="G10" s="54"/>
    </row>
    <row r="11" spans="1:8" x14ac:dyDescent="0.2">
      <c r="A11" s="25">
        <v>4</v>
      </c>
      <c r="B11" s="33" t="s">
        <v>105</v>
      </c>
      <c r="C11" s="54"/>
      <c r="D11" s="54"/>
      <c r="E11" s="54"/>
      <c r="F11" s="54"/>
      <c r="G11" s="54">
        <f>SUM(C11:F11)</f>
        <v>0</v>
      </c>
      <c r="H11" s="34"/>
    </row>
    <row r="12" spans="1:8" x14ac:dyDescent="0.2">
      <c r="A12" s="25">
        <v>5</v>
      </c>
      <c r="B12" s="32" t="s">
        <v>106</v>
      </c>
      <c r="C12" s="54"/>
      <c r="D12" s="54">
        <v>355500</v>
      </c>
      <c r="E12" s="54"/>
      <c r="F12" s="54"/>
      <c r="G12" s="54">
        <v>355500</v>
      </c>
    </row>
    <row r="13" spans="1:8" x14ac:dyDescent="0.2">
      <c r="A13" s="25">
        <v>6</v>
      </c>
      <c r="B13" s="33" t="s">
        <v>107</v>
      </c>
      <c r="C13" s="54"/>
      <c r="D13" s="54"/>
      <c r="E13" s="54"/>
      <c r="F13" s="54"/>
      <c r="G13" s="54">
        <f t="shared" ref="G13:G18" si="0">SUM(C13:F13)</f>
        <v>0</v>
      </c>
      <c r="H13" s="34"/>
    </row>
    <row r="14" spans="1:8" x14ac:dyDescent="0.2">
      <c r="A14" s="25">
        <v>7</v>
      </c>
      <c r="B14" s="141" t="s">
        <v>263</v>
      </c>
      <c r="C14" s="54">
        <v>115000</v>
      </c>
      <c r="D14" s="54"/>
      <c r="E14" s="54"/>
      <c r="F14" s="54"/>
      <c r="G14" s="54">
        <f t="shared" si="0"/>
        <v>115000</v>
      </c>
      <c r="H14" s="34"/>
    </row>
    <row r="15" spans="1:8" x14ac:dyDescent="0.2">
      <c r="A15" s="25">
        <v>8</v>
      </c>
      <c r="B15" s="33" t="s">
        <v>108</v>
      </c>
      <c r="C15" s="54"/>
      <c r="D15" s="54">
        <v>135000</v>
      </c>
      <c r="E15" s="54"/>
      <c r="F15" s="54"/>
      <c r="G15" s="54">
        <v>135000</v>
      </c>
    </row>
    <row r="16" spans="1:8" x14ac:dyDescent="0.2">
      <c r="A16" s="25">
        <v>9</v>
      </c>
      <c r="B16" s="33" t="s">
        <v>109</v>
      </c>
      <c r="C16" s="54">
        <v>727516</v>
      </c>
      <c r="D16" s="54"/>
      <c r="E16" s="54"/>
      <c r="F16" s="54"/>
      <c r="G16" s="54">
        <f t="shared" si="0"/>
        <v>727516</v>
      </c>
    </row>
    <row r="17" spans="1:8" x14ac:dyDescent="0.2">
      <c r="A17" s="25">
        <v>10</v>
      </c>
      <c r="B17" s="31" t="s">
        <v>110</v>
      </c>
      <c r="C17" s="54"/>
      <c r="D17" s="54"/>
      <c r="E17" s="54"/>
      <c r="F17" s="54"/>
      <c r="G17" s="54">
        <f t="shared" si="0"/>
        <v>0</v>
      </c>
    </row>
    <row r="18" spans="1:8" x14ac:dyDescent="0.2">
      <c r="A18" s="25">
        <v>11</v>
      </c>
      <c r="B18" s="141" t="s">
        <v>111</v>
      </c>
      <c r="C18" s="54"/>
      <c r="D18" s="54"/>
      <c r="E18" s="54"/>
      <c r="F18" s="54"/>
      <c r="G18" s="54">
        <f t="shared" si="0"/>
        <v>0</v>
      </c>
    </row>
    <row r="19" spans="1:8" x14ac:dyDescent="0.2">
      <c r="A19" s="25">
        <v>12</v>
      </c>
      <c r="B19" s="140"/>
      <c r="C19" s="55"/>
      <c r="D19" s="55"/>
      <c r="E19" s="55"/>
      <c r="F19" s="55"/>
      <c r="G19" s="55"/>
      <c r="H19" s="34"/>
    </row>
    <row r="20" spans="1:8" x14ac:dyDescent="0.2">
      <c r="A20" s="25"/>
      <c r="G20" s="142"/>
    </row>
    <row r="21" spans="1:8" x14ac:dyDescent="0.2">
      <c r="A21" s="25"/>
      <c r="B21" s="184" t="s">
        <v>264</v>
      </c>
      <c r="C21" s="185"/>
      <c r="D21" s="185"/>
      <c r="E21" s="185"/>
      <c r="F21" s="185"/>
      <c r="G21" s="186">
        <f>SUM(G22:G23)</f>
        <v>1939500</v>
      </c>
    </row>
    <row r="22" spans="1:8" x14ac:dyDescent="0.2">
      <c r="A22" s="25"/>
      <c r="B22" s="165"/>
      <c r="C22" s="25"/>
      <c r="D22" s="25"/>
      <c r="E22" s="25"/>
      <c r="F22" s="25"/>
      <c r="G22" s="164"/>
    </row>
    <row r="23" spans="1:8" x14ac:dyDescent="0.2">
      <c r="A23" s="25"/>
      <c r="B23" s="187" t="s">
        <v>265</v>
      </c>
      <c r="C23" s="143"/>
      <c r="D23" s="143"/>
      <c r="E23" s="143"/>
      <c r="F23" s="143"/>
      <c r="G23" s="166">
        <v>1939500</v>
      </c>
    </row>
    <row r="24" spans="1:8" x14ac:dyDescent="0.2">
      <c r="A24" s="25"/>
      <c r="B24" s="184"/>
      <c r="C24" s="185"/>
      <c r="D24" s="185"/>
      <c r="E24" s="185"/>
      <c r="F24" s="185"/>
      <c r="G24" s="188"/>
    </row>
    <row r="25" spans="1:8" x14ac:dyDescent="0.2">
      <c r="A25" s="25"/>
      <c r="B25" s="225" t="s">
        <v>321</v>
      </c>
      <c r="C25" s="143"/>
      <c r="D25" s="143"/>
      <c r="E25" s="143"/>
      <c r="F25" s="143"/>
      <c r="G25" s="144">
        <v>212090</v>
      </c>
    </row>
    <row r="26" spans="1:8" x14ac:dyDescent="0.2">
      <c r="A26" s="25"/>
      <c r="G26" s="142"/>
    </row>
    <row r="27" spans="1:8" x14ac:dyDescent="0.2">
      <c r="A27" s="25"/>
      <c r="B27" s="145" t="s">
        <v>266</v>
      </c>
      <c r="C27" s="145"/>
      <c r="D27" s="145"/>
      <c r="E27" s="145"/>
      <c r="F27" s="145"/>
      <c r="G27" s="146">
        <f>G8+G21+G25</f>
        <v>3484606</v>
      </c>
    </row>
    <row r="28" spans="1:8" x14ac:dyDescent="0.2">
      <c r="A28" s="35"/>
      <c r="G28" s="142"/>
    </row>
    <row r="29" spans="1:8" x14ac:dyDescent="0.2">
      <c r="A29" s="35"/>
    </row>
    <row r="30" spans="1:8" x14ac:dyDescent="0.2">
      <c r="A30" s="35"/>
    </row>
    <row r="31" spans="1:8" x14ac:dyDescent="0.2">
      <c r="A31" s="35"/>
    </row>
    <row r="32" spans="1:8" x14ac:dyDescent="0.2">
      <c r="A32" s="36"/>
    </row>
  </sheetData>
  <mergeCells count="1">
    <mergeCell ref="C6:D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pane ySplit="7" topLeftCell="A8" activePane="bottomLeft" state="frozen"/>
      <selection sqref="A1:E1"/>
      <selection pane="bottomLeft" activeCell="I36" sqref="I36"/>
    </sheetView>
  </sheetViews>
  <sheetFormatPr defaultRowHeight="12.75" x14ac:dyDescent="0.2"/>
  <cols>
    <col min="1" max="1" width="8.140625" style="999" customWidth="1"/>
    <col min="2" max="2" width="33.42578125" style="999" customWidth="1"/>
    <col min="3" max="3" width="19.140625" style="999" customWidth="1"/>
    <col min="4" max="4" width="20.42578125" style="999" customWidth="1"/>
    <col min="5" max="5" width="17.85546875" style="999" customWidth="1"/>
    <col min="6" max="6" width="18.28515625" style="999" customWidth="1"/>
    <col min="7" max="7" width="19.42578125" style="999" customWidth="1"/>
    <col min="8" max="8" width="17.140625" style="999" customWidth="1"/>
    <col min="9" max="16384" width="9.140625" style="999"/>
  </cols>
  <sheetData>
    <row r="1" spans="1:8" x14ac:dyDescent="0.2">
      <c r="B1" s="94" t="s">
        <v>211</v>
      </c>
      <c r="C1" s="302" t="s">
        <v>630</v>
      </c>
      <c r="D1" s="925"/>
    </row>
    <row r="2" spans="1:8" x14ac:dyDescent="0.2">
      <c r="B2" s="94" t="s">
        <v>480</v>
      </c>
      <c r="C2" s="60" t="s">
        <v>952</v>
      </c>
      <c r="D2" s="925"/>
    </row>
    <row r="4" spans="1:8" ht="13.5" thickBot="1" x14ac:dyDescent="0.25"/>
    <row r="5" spans="1:8" ht="24.75" customHeight="1" thickBot="1" x14ac:dyDescent="0.25">
      <c r="A5" s="1137" t="s">
        <v>913</v>
      </c>
      <c r="B5" s="1187"/>
      <c r="C5" s="1187"/>
      <c r="D5" s="1187"/>
      <c r="E5" s="1187"/>
      <c r="F5" s="1187"/>
      <c r="G5" s="1187"/>
      <c r="H5" s="1188"/>
    </row>
    <row r="6" spans="1:8" ht="36" customHeight="1" x14ac:dyDescent="0.2">
      <c r="A6" s="927" t="s">
        <v>641</v>
      </c>
      <c r="B6" s="927" t="s">
        <v>642</v>
      </c>
      <c r="C6" s="927" t="s">
        <v>914</v>
      </c>
      <c r="D6" s="927" t="s">
        <v>915</v>
      </c>
      <c r="E6" s="927" t="s">
        <v>916</v>
      </c>
      <c r="F6" s="927" t="s">
        <v>917</v>
      </c>
      <c r="G6" s="927" t="s">
        <v>918</v>
      </c>
      <c r="H6" s="927" t="s">
        <v>919</v>
      </c>
    </row>
    <row r="7" spans="1:8" x14ac:dyDescent="0.2">
      <c r="A7" s="928">
        <v>1</v>
      </c>
      <c r="B7" s="928">
        <v>2</v>
      </c>
      <c r="C7" s="928">
        <v>3</v>
      </c>
      <c r="D7" s="928">
        <v>4</v>
      </c>
      <c r="E7" s="928">
        <v>5</v>
      </c>
      <c r="F7" s="928">
        <v>6</v>
      </c>
      <c r="G7" s="928">
        <v>7</v>
      </c>
      <c r="H7" s="928">
        <v>8</v>
      </c>
    </row>
    <row r="8" spans="1:8" ht="15.75" x14ac:dyDescent="0.2">
      <c r="A8" s="1057" t="s">
        <v>670</v>
      </c>
      <c r="B8" s="1058" t="s">
        <v>920</v>
      </c>
      <c r="C8" s="1069">
        <v>212178</v>
      </c>
      <c r="D8" s="1069">
        <v>0</v>
      </c>
      <c r="E8" s="1069">
        <v>0</v>
      </c>
      <c r="F8" s="1069">
        <v>0</v>
      </c>
      <c r="G8" s="1069">
        <v>200000</v>
      </c>
      <c r="H8" s="1059">
        <v>0</v>
      </c>
    </row>
    <row r="9" spans="1:8" ht="15.75" x14ac:dyDescent="0.2">
      <c r="A9" s="1060" t="s">
        <v>672</v>
      </c>
      <c r="B9" s="1061" t="s">
        <v>921</v>
      </c>
      <c r="C9" s="1070">
        <v>10000</v>
      </c>
      <c r="D9" s="1070">
        <v>0</v>
      </c>
      <c r="E9" s="1070">
        <v>0</v>
      </c>
      <c r="F9" s="1070">
        <v>0</v>
      </c>
      <c r="G9" s="1070">
        <v>10000</v>
      </c>
      <c r="H9" s="1062">
        <v>0</v>
      </c>
    </row>
    <row r="10" spans="1:8" ht="15.75" x14ac:dyDescent="0.2">
      <c r="A10" s="1060" t="s">
        <v>705</v>
      </c>
      <c r="B10" s="1061" t="s">
        <v>1427</v>
      </c>
      <c r="C10" s="1070">
        <v>2386895</v>
      </c>
      <c r="D10" s="1070">
        <v>0</v>
      </c>
      <c r="E10" s="1070">
        <v>0</v>
      </c>
      <c r="F10" s="1070">
        <v>0</v>
      </c>
      <c r="G10" s="1070">
        <v>4463569</v>
      </c>
      <c r="H10" s="1062">
        <v>0</v>
      </c>
    </row>
    <row r="11" spans="1:8" ht="15.75" x14ac:dyDescent="0.2">
      <c r="A11" s="1060" t="s">
        <v>676</v>
      </c>
      <c r="B11" s="1061" t="s">
        <v>922</v>
      </c>
      <c r="C11" s="1070">
        <v>555690358</v>
      </c>
      <c r="D11" s="1070">
        <v>0</v>
      </c>
      <c r="E11" s="1070">
        <v>0</v>
      </c>
      <c r="F11" s="1070">
        <v>0</v>
      </c>
      <c r="G11" s="1070">
        <v>469723790</v>
      </c>
      <c r="H11" s="1062">
        <v>0</v>
      </c>
    </row>
    <row r="12" spans="1:8" ht="31.5" x14ac:dyDescent="0.2">
      <c r="A12" s="1060" t="s">
        <v>679</v>
      </c>
      <c r="B12" s="1061" t="s">
        <v>923</v>
      </c>
      <c r="C12" s="1070">
        <v>219106475</v>
      </c>
      <c r="D12" s="1070">
        <v>36997536</v>
      </c>
      <c r="E12" s="1070">
        <v>4762693</v>
      </c>
      <c r="F12" s="1070">
        <v>9739742</v>
      </c>
      <c r="G12" s="1070">
        <v>43495818</v>
      </c>
      <c r="H12" s="1062">
        <v>32020487</v>
      </c>
    </row>
    <row r="13" spans="1:8" ht="15.75" x14ac:dyDescent="0.2">
      <c r="A13" s="1066" t="s">
        <v>682</v>
      </c>
      <c r="B13" s="1067" t="s">
        <v>924</v>
      </c>
      <c r="C13" s="1071">
        <v>777405906</v>
      </c>
      <c r="D13" s="1071">
        <v>36997536</v>
      </c>
      <c r="E13" s="1071">
        <v>4762693</v>
      </c>
      <c r="F13" s="1071">
        <v>9739742</v>
      </c>
      <c r="G13" s="1071">
        <v>517893177</v>
      </c>
      <c r="H13" s="1068">
        <v>32020487</v>
      </c>
    </row>
  </sheetData>
  <mergeCells count="1">
    <mergeCell ref="A5:H5"/>
  </mergeCells>
  <pageMargins left="0.7" right="0.7" top="0.75" bottom="0.75" header="0.3" footer="0.3"/>
  <pageSetup paperSize="9" scale="85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>
      <pane ySplit="7" topLeftCell="A8" activePane="bottomLeft" state="frozen"/>
      <selection sqref="A1:E1"/>
      <selection pane="bottomLeft" activeCell="J23" sqref="J23"/>
    </sheetView>
  </sheetViews>
  <sheetFormatPr defaultRowHeight="12.75" x14ac:dyDescent="0.2"/>
  <cols>
    <col min="1" max="1" width="8.140625" style="999" customWidth="1"/>
    <col min="2" max="2" width="37.140625" style="999" customWidth="1"/>
    <col min="3" max="3" width="20.42578125" style="999" customWidth="1"/>
    <col min="4" max="5" width="21.42578125" style="999" customWidth="1"/>
    <col min="6" max="6" width="19.28515625" style="999" customWidth="1"/>
    <col min="7" max="7" width="18.42578125" style="999" customWidth="1"/>
    <col min="8" max="8" width="22" style="999" customWidth="1"/>
    <col min="9" max="9" width="19.42578125" style="999" customWidth="1"/>
    <col min="10" max="16384" width="9.140625" style="999"/>
  </cols>
  <sheetData>
    <row r="1" spans="1:9" x14ac:dyDescent="0.2">
      <c r="B1" s="94" t="s">
        <v>211</v>
      </c>
      <c r="C1" s="302" t="s">
        <v>630</v>
      </c>
      <c r="D1" s="925"/>
    </row>
    <row r="2" spans="1:9" x14ac:dyDescent="0.2">
      <c r="B2" s="94" t="s">
        <v>480</v>
      </c>
      <c r="C2" s="60" t="s">
        <v>953</v>
      </c>
      <c r="D2" s="925"/>
    </row>
    <row r="4" spans="1:9" ht="13.5" thickBot="1" x14ac:dyDescent="0.25"/>
    <row r="5" spans="1:9" ht="13.5" thickBot="1" x14ac:dyDescent="0.25">
      <c r="A5" s="1137" t="s">
        <v>888</v>
      </c>
      <c r="B5" s="1187"/>
      <c r="C5" s="1187"/>
      <c r="D5" s="1187"/>
      <c r="E5" s="1187"/>
      <c r="F5" s="1187"/>
      <c r="G5" s="1187"/>
      <c r="H5" s="1187"/>
      <c r="I5" s="1188"/>
    </row>
    <row r="6" spans="1:9" ht="36" customHeight="1" x14ac:dyDescent="0.2">
      <c r="A6" s="927" t="s">
        <v>641</v>
      </c>
      <c r="B6" s="927" t="s">
        <v>642</v>
      </c>
      <c r="C6" s="927" t="s">
        <v>889</v>
      </c>
      <c r="D6" s="927" t="s">
        <v>890</v>
      </c>
      <c r="E6" s="927" t="s">
        <v>891</v>
      </c>
      <c r="F6" s="927" t="s">
        <v>892</v>
      </c>
      <c r="G6" s="927" t="s">
        <v>893</v>
      </c>
      <c r="H6" s="927" t="s">
        <v>894</v>
      </c>
      <c r="I6" s="927" t="s">
        <v>895</v>
      </c>
    </row>
    <row r="7" spans="1:9" x14ac:dyDescent="0.2">
      <c r="A7" s="928">
        <v>1</v>
      </c>
      <c r="B7" s="928">
        <v>2</v>
      </c>
      <c r="C7" s="928">
        <v>3</v>
      </c>
      <c r="D7" s="928">
        <v>4</v>
      </c>
      <c r="E7" s="928">
        <v>5</v>
      </c>
      <c r="F7" s="928">
        <v>6</v>
      </c>
      <c r="G7" s="928">
        <v>7</v>
      </c>
      <c r="H7" s="928">
        <v>8</v>
      </c>
      <c r="I7" s="928">
        <v>9</v>
      </c>
    </row>
    <row r="8" spans="1:9" ht="31.5" x14ac:dyDescent="0.2">
      <c r="A8" s="1072" t="s">
        <v>670</v>
      </c>
      <c r="B8" s="1073" t="s">
        <v>896</v>
      </c>
      <c r="C8" s="1074">
        <v>37605133</v>
      </c>
      <c r="D8" s="1074">
        <v>3927896725</v>
      </c>
      <c r="E8" s="1074">
        <v>343731272</v>
      </c>
      <c r="F8" s="1074">
        <v>0</v>
      </c>
      <c r="G8" s="1074">
        <v>67899790</v>
      </c>
      <c r="H8" s="1074">
        <v>2231715817</v>
      </c>
      <c r="I8" s="1074">
        <v>6608848737</v>
      </c>
    </row>
    <row r="9" spans="1:9" ht="31.5" x14ac:dyDescent="0.2">
      <c r="A9" s="1075" t="s">
        <v>672</v>
      </c>
      <c r="B9" s="1076" t="s">
        <v>897</v>
      </c>
      <c r="C9" s="1077">
        <v>747000</v>
      </c>
      <c r="D9" s="1077">
        <v>0</v>
      </c>
      <c r="E9" s="1077">
        <v>0</v>
      </c>
      <c r="F9" s="1077">
        <v>0</v>
      </c>
      <c r="G9" s="1077">
        <v>35958195</v>
      </c>
      <c r="H9" s="1077">
        <v>0</v>
      </c>
      <c r="I9" s="1077">
        <v>36705195</v>
      </c>
    </row>
    <row r="10" spans="1:9" ht="15.75" x14ac:dyDescent="0.2">
      <c r="A10" s="1075" t="s">
        <v>647</v>
      </c>
      <c r="B10" s="1076" t="s">
        <v>898</v>
      </c>
      <c r="C10" s="1077">
        <v>0</v>
      </c>
      <c r="D10" s="1077">
        <v>0</v>
      </c>
      <c r="E10" s="1077">
        <v>0</v>
      </c>
      <c r="F10" s="1077">
        <v>0</v>
      </c>
      <c r="G10" s="1077">
        <v>37836449</v>
      </c>
      <c r="H10" s="1077">
        <v>0</v>
      </c>
      <c r="I10" s="1077">
        <v>37836449</v>
      </c>
    </row>
    <row r="11" spans="1:9" ht="31.5" x14ac:dyDescent="0.2">
      <c r="A11" s="1075" t="s">
        <v>705</v>
      </c>
      <c r="B11" s="1076" t="s">
        <v>899</v>
      </c>
      <c r="C11" s="1077">
        <v>0</v>
      </c>
      <c r="D11" s="1077">
        <v>58152928</v>
      </c>
      <c r="E11" s="1077">
        <v>27811990</v>
      </c>
      <c r="F11" s="1077">
        <v>0</v>
      </c>
      <c r="G11" s="1077">
        <v>0</v>
      </c>
      <c r="H11" s="1077">
        <v>0</v>
      </c>
      <c r="I11" s="1077">
        <v>85964918</v>
      </c>
    </row>
    <row r="12" spans="1:9" ht="15.75" x14ac:dyDescent="0.2">
      <c r="A12" s="1075" t="s">
        <v>674</v>
      </c>
      <c r="B12" s="1076" t="s">
        <v>900</v>
      </c>
      <c r="C12" s="1077">
        <v>0</v>
      </c>
      <c r="D12" s="1077">
        <v>0</v>
      </c>
      <c r="E12" s="1077">
        <v>506068</v>
      </c>
      <c r="F12" s="1077">
        <v>0</v>
      </c>
      <c r="G12" s="1077">
        <v>0</v>
      </c>
      <c r="H12" s="1077">
        <v>0</v>
      </c>
      <c r="I12" s="1077">
        <v>506068</v>
      </c>
    </row>
    <row r="13" spans="1:9" ht="15.75" x14ac:dyDescent="0.2">
      <c r="A13" s="1075" t="s">
        <v>649</v>
      </c>
      <c r="B13" s="1076" t="s">
        <v>901</v>
      </c>
      <c r="C13" s="1077">
        <v>0</v>
      </c>
      <c r="D13" s="1077">
        <v>866339</v>
      </c>
      <c r="E13" s="1077">
        <v>10824770</v>
      </c>
      <c r="F13" s="1077">
        <v>0</v>
      </c>
      <c r="G13" s="1077">
        <v>250800</v>
      </c>
      <c r="H13" s="1077">
        <v>3395164436</v>
      </c>
      <c r="I13" s="1077">
        <v>3407106345</v>
      </c>
    </row>
    <row r="14" spans="1:9" ht="15.75" x14ac:dyDescent="0.2">
      <c r="A14" s="1078" t="s">
        <v>679</v>
      </c>
      <c r="B14" s="1079" t="s">
        <v>902</v>
      </c>
      <c r="C14" s="1080">
        <v>747000</v>
      </c>
      <c r="D14" s="1080">
        <v>59019267</v>
      </c>
      <c r="E14" s="1080">
        <v>39142828</v>
      </c>
      <c r="F14" s="1080">
        <v>0</v>
      </c>
      <c r="G14" s="1080">
        <v>74045444</v>
      </c>
      <c r="H14" s="1080">
        <v>3395164436</v>
      </c>
      <c r="I14" s="1080">
        <v>3568118975</v>
      </c>
    </row>
    <row r="15" spans="1:9" ht="15.75" x14ac:dyDescent="0.2">
      <c r="A15" s="1075" t="s">
        <v>680</v>
      </c>
      <c r="B15" s="1076" t="s">
        <v>1425</v>
      </c>
      <c r="C15" s="1077">
        <v>1205571</v>
      </c>
      <c r="D15" s="1077">
        <v>0</v>
      </c>
      <c r="E15" s="1077">
        <v>6422413</v>
      </c>
      <c r="F15" s="1077">
        <v>0</v>
      </c>
      <c r="G15" s="1077">
        <v>0</v>
      </c>
      <c r="H15" s="1077">
        <v>0</v>
      </c>
      <c r="I15" s="1077">
        <v>7627984</v>
      </c>
    </row>
    <row r="16" spans="1:9" ht="15.75" x14ac:dyDescent="0.2">
      <c r="A16" s="1075" t="s">
        <v>682</v>
      </c>
      <c r="B16" s="1076" t="s">
        <v>1426</v>
      </c>
      <c r="C16" s="1077">
        <v>0</v>
      </c>
      <c r="D16" s="1077">
        <v>0</v>
      </c>
      <c r="E16" s="1077">
        <v>31900</v>
      </c>
      <c r="F16" s="1077">
        <v>0</v>
      </c>
      <c r="G16" s="1077">
        <v>0</v>
      </c>
      <c r="H16" s="1077">
        <v>0</v>
      </c>
      <c r="I16" s="1077">
        <v>31900</v>
      </c>
    </row>
    <row r="17" spans="1:9" ht="15.75" x14ac:dyDescent="0.2">
      <c r="A17" s="1075" t="s">
        <v>726</v>
      </c>
      <c r="B17" s="1076" t="s">
        <v>903</v>
      </c>
      <c r="C17" s="1077">
        <v>0</v>
      </c>
      <c r="D17" s="1077">
        <v>866339</v>
      </c>
      <c r="E17" s="1077">
        <v>10824770</v>
      </c>
      <c r="F17" s="1077">
        <v>0</v>
      </c>
      <c r="G17" s="1077">
        <v>86215718</v>
      </c>
      <c r="H17" s="1077">
        <v>1450909180</v>
      </c>
      <c r="I17" s="1077">
        <v>1548816007</v>
      </c>
    </row>
    <row r="18" spans="1:9" ht="15.75" x14ac:dyDescent="0.2">
      <c r="A18" s="1078" t="s">
        <v>861</v>
      </c>
      <c r="B18" s="1079" t="s">
        <v>904</v>
      </c>
      <c r="C18" s="1080">
        <v>1205571</v>
      </c>
      <c r="D18" s="1080">
        <v>866339</v>
      </c>
      <c r="E18" s="1080">
        <v>17279083</v>
      </c>
      <c r="F18" s="1080">
        <v>0</v>
      </c>
      <c r="G18" s="1080">
        <v>86215718</v>
      </c>
      <c r="H18" s="1080">
        <v>1450909180</v>
      </c>
      <c r="I18" s="1080">
        <v>1556475891</v>
      </c>
    </row>
    <row r="19" spans="1:9" ht="15.75" x14ac:dyDescent="0.2">
      <c r="A19" s="1078" t="s">
        <v>710</v>
      </c>
      <c r="B19" s="1079" t="s">
        <v>905</v>
      </c>
      <c r="C19" s="1080">
        <v>37146562</v>
      </c>
      <c r="D19" s="1080">
        <v>3986049653</v>
      </c>
      <c r="E19" s="1080">
        <v>365595017</v>
      </c>
      <c r="F19" s="1080">
        <v>0</v>
      </c>
      <c r="G19" s="1080">
        <v>55729516</v>
      </c>
      <c r="H19" s="1080">
        <v>4175971073</v>
      </c>
      <c r="I19" s="1080">
        <v>8620491821</v>
      </c>
    </row>
    <row r="20" spans="1:9" ht="31.5" x14ac:dyDescent="0.2">
      <c r="A20" s="1078" t="s">
        <v>712</v>
      </c>
      <c r="B20" s="1079" t="s">
        <v>906</v>
      </c>
      <c r="C20" s="1080">
        <v>33850051</v>
      </c>
      <c r="D20" s="1080">
        <v>1048154115</v>
      </c>
      <c r="E20" s="1080">
        <v>278874229</v>
      </c>
      <c r="F20" s="1080">
        <v>0</v>
      </c>
      <c r="G20" s="1080">
        <v>0</v>
      </c>
      <c r="H20" s="1080">
        <v>1075574334</v>
      </c>
      <c r="I20" s="1080">
        <v>2436452729</v>
      </c>
    </row>
    <row r="21" spans="1:9" ht="31.5" x14ac:dyDescent="0.2">
      <c r="A21" s="1075" t="s">
        <v>691</v>
      </c>
      <c r="B21" s="1076" t="s">
        <v>907</v>
      </c>
      <c r="C21" s="1077">
        <v>1012991</v>
      </c>
      <c r="D21" s="1077">
        <v>95537092</v>
      </c>
      <c r="E21" s="1077">
        <v>26665247</v>
      </c>
      <c r="F21" s="1077">
        <v>0</v>
      </c>
      <c r="G21" s="1077">
        <v>0</v>
      </c>
      <c r="H21" s="1077">
        <v>51609187</v>
      </c>
      <c r="I21" s="1077">
        <v>174824517</v>
      </c>
    </row>
    <row r="22" spans="1:9" ht="15.75" x14ac:dyDescent="0.2">
      <c r="A22" s="1075" t="s">
        <v>651</v>
      </c>
      <c r="B22" s="1076" t="s">
        <v>908</v>
      </c>
      <c r="C22" s="1077">
        <v>1205571</v>
      </c>
      <c r="D22" s="1077">
        <v>0</v>
      </c>
      <c r="E22" s="1077">
        <v>6922313</v>
      </c>
      <c r="F22" s="1077">
        <v>0</v>
      </c>
      <c r="G22" s="1077">
        <v>0</v>
      </c>
      <c r="H22" s="1077">
        <v>996973276</v>
      </c>
      <c r="I22" s="1077">
        <v>1005101160</v>
      </c>
    </row>
    <row r="23" spans="1:9" ht="31.5" x14ac:dyDescent="0.2">
      <c r="A23" s="1078" t="s">
        <v>866</v>
      </c>
      <c r="B23" s="1079" t="s">
        <v>909</v>
      </c>
      <c r="C23" s="1080">
        <v>33657471</v>
      </c>
      <c r="D23" s="1080">
        <v>1143691207</v>
      </c>
      <c r="E23" s="1080">
        <v>298617163</v>
      </c>
      <c r="F23" s="1080">
        <v>0</v>
      </c>
      <c r="G23" s="1080">
        <v>0</v>
      </c>
      <c r="H23" s="1080">
        <v>130210245</v>
      </c>
      <c r="I23" s="1080">
        <v>1606176086</v>
      </c>
    </row>
    <row r="24" spans="1:9" ht="15.75" x14ac:dyDescent="0.2">
      <c r="A24" s="1078" t="s">
        <v>873</v>
      </c>
      <c r="B24" s="1079" t="s">
        <v>910</v>
      </c>
      <c r="C24" s="1080">
        <v>33657471</v>
      </c>
      <c r="D24" s="1080">
        <v>1143691207</v>
      </c>
      <c r="E24" s="1080">
        <v>298617163</v>
      </c>
      <c r="F24" s="1080">
        <v>0</v>
      </c>
      <c r="G24" s="1080">
        <v>0</v>
      </c>
      <c r="H24" s="1080">
        <v>130210245</v>
      </c>
      <c r="I24" s="1080">
        <v>1606176086</v>
      </c>
    </row>
    <row r="25" spans="1:9" ht="15.75" x14ac:dyDescent="0.2">
      <c r="A25" s="1078" t="s">
        <v>653</v>
      </c>
      <c r="B25" s="1079" t="s">
        <v>911</v>
      </c>
      <c r="C25" s="1080">
        <v>3489091</v>
      </c>
      <c r="D25" s="1080">
        <v>2842358446</v>
      </c>
      <c r="E25" s="1080">
        <v>66977854</v>
      </c>
      <c r="F25" s="1080">
        <v>0</v>
      </c>
      <c r="G25" s="1080">
        <v>55729516</v>
      </c>
      <c r="H25" s="1080">
        <v>4045760828</v>
      </c>
      <c r="I25" s="1080">
        <v>7014315735</v>
      </c>
    </row>
    <row r="26" spans="1:9" ht="31.5" x14ac:dyDescent="0.2">
      <c r="A26" s="1081" t="s">
        <v>655</v>
      </c>
      <c r="B26" s="1082" t="s">
        <v>912</v>
      </c>
      <c r="C26" s="1083">
        <v>28949402</v>
      </c>
      <c r="D26" s="1083">
        <v>21900999</v>
      </c>
      <c r="E26" s="1083">
        <v>198269596</v>
      </c>
      <c r="F26" s="1083">
        <v>0</v>
      </c>
      <c r="G26" s="1083">
        <v>0</v>
      </c>
      <c r="H26" s="1083">
        <v>0</v>
      </c>
      <c r="I26" s="1083">
        <v>249119997</v>
      </c>
    </row>
  </sheetData>
  <mergeCells count="1">
    <mergeCell ref="A5:I5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5"/>
  <sheetViews>
    <sheetView workbookViewId="0">
      <pane ySplit="7" topLeftCell="A8" activePane="bottomLeft" state="frozen"/>
      <selection sqref="A1:E1"/>
      <selection pane="bottomLeft" activeCell="O10" sqref="O10"/>
    </sheetView>
  </sheetViews>
  <sheetFormatPr defaultRowHeight="12.75" x14ac:dyDescent="0.2"/>
  <cols>
    <col min="1" max="1" width="8.140625" style="999" customWidth="1"/>
    <col min="2" max="2" width="40.140625" style="999" customWidth="1"/>
    <col min="3" max="3" width="18.28515625" style="999" customWidth="1"/>
    <col min="4" max="4" width="21.28515625" style="999" customWidth="1"/>
    <col min="5" max="5" width="15.85546875" style="999" customWidth="1"/>
    <col min="6" max="16384" width="9.140625" style="999"/>
  </cols>
  <sheetData>
    <row r="1" spans="1:5" x14ac:dyDescent="0.2">
      <c r="B1" s="94" t="s">
        <v>211</v>
      </c>
      <c r="C1" s="302" t="s">
        <v>630</v>
      </c>
      <c r="D1" s="925"/>
    </row>
    <row r="2" spans="1:5" x14ac:dyDescent="0.2">
      <c r="B2" s="94" t="s">
        <v>480</v>
      </c>
      <c r="C2" s="60" t="s">
        <v>954</v>
      </c>
      <c r="D2" s="925"/>
    </row>
    <row r="4" spans="1:5" ht="13.5" thickBot="1" x14ac:dyDescent="0.25">
      <c r="E4" s="999" t="s">
        <v>93</v>
      </c>
    </row>
    <row r="5" spans="1:5" ht="23.25" customHeight="1" thickBot="1" x14ac:dyDescent="0.25">
      <c r="A5" s="1137" t="s">
        <v>715</v>
      </c>
      <c r="B5" s="1187"/>
      <c r="C5" s="1187"/>
      <c r="D5" s="1187"/>
      <c r="E5" s="1188"/>
    </row>
    <row r="6" spans="1:5" x14ac:dyDescent="0.2">
      <c r="A6" s="927" t="s">
        <v>641</v>
      </c>
      <c r="B6" s="927" t="s">
        <v>642</v>
      </c>
      <c r="C6" s="927" t="s">
        <v>716</v>
      </c>
      <c r="D6" s="927" t="s">
        <v>717</v>
      </c>
      <c r="E6" s="926" t="s">
        <v>718</v>
      </c>
    </row>
    <row r="7" spans="1:5" x14ac:dyDescent="0.2">
      <c r="A7" s="928">
        <v>1</v>
      </c>
      <c r="B7" s="928">
        <v>2</v>
      </c>
      <c r="C7" s="928">
        <v>3</v>
      </c>
      <c r="D7" s="928">
        <v>4</v>
      </c>
      <c r="E7" s="928">
        <v>5</v>
      </c>
    </row>
    <row r="8" spans="1:5" ht="15.75" x14ac:dyDescent="0.2">
      <c r="A8" s="1084" t="s">
        <v>670</v>
      </c>
      <c r="B8" s="1085" t="s">
        <v>719</v>
      </c>
      <c r="C8" s="1086">
        <v>3755082</v>
      </c>
      <c r="D8" s="1086">
        <v>0</v>
      </c>
      <c r="E8" s="1086">
        <v>3489091</v>
      </c>
    </row>
    <row r="9" spans="1:5" ht="31.5" x14ac:dyDescent="0.2">
      <c r="A9" s="1078" t="s">
        <v>705</v>
      </c>
      <c r="B9" s="1079" t="s">
        <v>720</v>
      </c>
      <c r="C9" s="1080">
        <v>3755082</v>
      </c>
      <c r="D9" s="1080">
        <v>0</v>
      </c>
      <c r="E9" s="1080">
        <v>3489091</v>
      </c>
    </row>
    <row r="10" spans="1:5" ht="31.5" x14ac:dyDescent="0.2">
      <c r="A10" s="1075" t="s">
        <v>674</v>
      </c>
      <c r="B10" s="1076" t="s">
        <v>721</v>
      </c>
      <c r="C10" s="1077">
        <v>2879742610</v>
      </c>
      <c r="D10" s="1077">
        <v>0</v>
      </c>
      <c r="E10" s="1077">
        <v>2842358446</v>
      </c>
    </row>
    <row r="11" spans="1:5" ht="31.5" x14ac:dyDescent="0.2">
      <c r="A11" s="1075" t="s">
        <v>676</v>
      </c>
      <c r="B11" s="1076" t="s">
        <v>722</v>
      </c>
      <c r="C11" s="1077">
        <v>64857043</v>
      </c>
      <c r="D11" s="1077">
        <v>0</v>
      </c>
      <c r="E11" s="1077">
        <v>66977854</v>
      </c>
    </row>
    <row r="12" spans="1:5" ht="15.75" x14ac:dyDescent="0.2">
      <c r="A12" s="1075" t="s">
        <v>679</v>
      </c>
      <c r="B12" s="1076" t="s">
        <v>723</v>
      </c>
      <c r="C12" s="1077">
        <v>67899790</v>
      </c>
      <c r="D12" s="1077">
        <v>0</v>
      </c>
      <c r="E12" s="1077">
        <v>55729516</v>
      </c>
    </row>
    <row r="13" spans="1:5" ht="31.5" x14ac:dyDescent="0.2">
      <c r="A13" s="1078" t="s">
        <v>680</v>
      </c>
      <c r="B13" s="1079" t="s">
        <v>724</v>
      </c>
      <c r="C13" s="1080">
        <v>3012499443</v>
      </c>
      <c r="D13" s="1080">
        <v>0</v>
      </c>
      <c r="E13" s="1080">
        <v>2965065816</v>
      </c>
    </row>
    <row r="14" spans="1:5" ht="31.5" x14ac:dyDescent="0.2">
      <c r="A14" s="1075" t="s">
        <v>682</v>
      </c>
      <c r="B14" s="1076" t="s">
        <v>725</v>
      </c>
      <c r="C14" s="1077">
        <v>10000</v>
      </c>
      <c r="D14" s="1077">
        <v>0</v>
      </c>
      <c r="E14" s="1077">
        <v>10000</v>
      </c>
    </row>
    <row r="15" spans="1:5" ht="31.5" x14ac:dyDescent="0.2">
      <c r="A15" s="1075" t="s">
        <v>726</v>
      </c>
      <c r="B15" s="1076" t="s">
        <v>727</v>
      </c>
      <c r="C15" s="1077">
        <v>10000</v>
      </c>
      <c r="D15" s="1077">
        <v>0</v>
      </c>
      <c r="E15" s="1077">
        <v>10000</v>
      </c>
    </row>
    <row r="16" spans="1:5" ht="31.5" x14ac:dyDescent="0.2">
      <c r="A16" s="1078" t="s">
        <v>696</v>
      </c>
      <c r="B16" s="1079" t="s">
        <v>728</v>
      </c>
      <c r="C16" s="1080">
        <v>10000</v>
      </c>
      <c r="D16" s="1080">
        <v>0</v>
      </c>
      <c r="E16" s="1080">
        <v>10000</v>
      </c>
    </row>
    <row r="17" spans="1:5" ht="47.25" x14ac:dyDescent="0.2">
      <c r="A17" s="1075" t="s">
        <v>729</v>
      </c>
      <c r="B17" s="1076" t="s">
        <v>730</v>
      </c>
      <c r="C17" s="1077">
        <v>1156141483</v>
      </c>
      <c r="D17" s="1077">
        <v>0</v>
      </c>
      <c r="E17" s="1077">
        <v>4045760828</v>
      </c>
    </row>
    <row r="18" spans="1:5" ht="15.75" x14ac:dyDescent="0.2">
      <c r="A18" s="1075" t="s">
        <v>653</v>
      </c>
      <c r="B18" s="1076" t="s">
        <v>731</v>
      </c>
      <c r="C18" s="1077">
        <v>1156141483</v>
      </c>
      <c r="D18" s="1077">
        <v>0</v>
      </c>
      <c r="E18" s="1077">
        <v>4045760828</v>
      </c>
    </row>
    <row r="19" spans="1:5" ht="31.5" x14ac:dyDescent="0.2">
      <c r="A19" s="1078" t="s">
        <v>657</v>
      </c>
      <c r="B19" s="1079" t="s">
        <v>732</v>
      </c>
      <c r="C19" s="1080">
        <v>1156141483</v>
      </c>
      <c r="D19" s="1080">
        <v>0</v>
      </c>
      <c r="E19" s="1080">
        <v>4045760828</v>
      </c>
    </row>
    <row r="20" spans="1:5" ht="47.25" x14ac:dyDescent="0.2">
      <c r="A20" s="1078" t="s">
        <v>733</v>
      </c>
      <c r="B20" s="1079" t="s">
        <v>734</v>
      </c>
      <c r="C20" s="1080">
        <v>4172406008</v>
      </c>
      <c r="D20" s="1080">
        <v>0</v>
      </c>
      <c r="E20" s="1080">
        <v>7014325735</v>
      </c>
    </row>
    <row r="21" spans="1:5" ht="15.75" x14ac:dyDescent="0.2">
      <c r="A21" s="1075" t="s">
        <v>1409</v>
      </c>
      <c r="B21" s="1076" t="s">
        <v>1418</v>
      </c>
      <c r="C21" s="1077">
        <v>2386895</v>
      </c>
      <c r="D21" s="1077">
        <v>0</v>
      </c>
      <c r="E21" s="1077">
        <v>4463569</v>
      </c>
    </row>
    <row r="22" spans="1:5" ht="15.75" x14ac:dyDescent="0.2">
      <c r="A22" s="1078" t="s">
        <v>880</v>
      </c>
      <c r="B22" s="1079" t="s">
        <v>1402</v>
      </c>
      <c r="C22" s="1080">
        <v>2386895</v>
      </c>
      <c r="D22" s="1080">
        <v>0</v>
      </c>
      <c r="E22" s="1080">
        <v>4463569</v>
      </c>
    </row>
    <row r="23" spans="1:5" ht="31.5" x14ac:dyDescent="0.2">
      <c r="A23" s="1078" t="s">
        <v>1246</v>
      </c>
      <c r="B23" s="1079" t="s">
        <v>1403</v>
      </c>
      <c r="C23" s="1080">
        <v>2386895</v>
      </c>
      <c r="D23" s="1080">
        <v>0</v>
      </c>
      <c r="E23" s="1080">
        <v>4463569</v>
      </c>
    </row>
    <row r="24" spans="1:5" ht="15.75" x14ac:dyDescent="0.2">
      <c r="A24" s="1075" t="s">
        <v>735</v>
      </c>
      <c r="B24" s="1076" t="s">
        <v>736</v>
      </c>
      <c r="C24" s="1077">
        <v>151360</v>
      </c>
      <c r="D24" s="1077">
        <v>0</v>
      </c>
      <c r="E24" s="1077">
        <v>195645</v>
      </c>
    </row>
    <row r="25" spans="1:5" ht="31.5" x14ac:dyDescent="0.2">
      <c r="A25" s="1078" t="s">
        <v>737</v>
      </c>
      <c r="B25" s="1079" t="s">
        <v>738</v>
      </c>
      <c r="C25" s="1080">
        <v>151360</v>
      </c>
      <c r="D25" s="1080">
        <v>0</v>
      </c>
      <c r="E25" s="1080">
        <v>195645</v>
      </c>
    </row>
    <row r="26" spans="1:5" ht="15.75" x14ac:dyDescent="0.2">
      <c r="A26" s="1075" t="s">
        <v>739</v>
      </c>
      <c r="B26" s="1076" t="s">
        <v>740</v>
      </c>
      <c r="C26" s="1077">
        <v>555690358</v>
      </c>
      <c r="D26" s="1077">
        <v>0</v>
      </c>
      <c r="E26" s="1077">
        <v>469723790</v>
      </c>
    </row>
    <row r="27" spans="1:5" ht="15.75" x14ac:dyDescent="0.2">
      <c r="A27" s="1075" t="s">
        <v>741</v>
      </c>
      <c r="B27" s="1076" t="s">
        <v>742</v>
      </c>
      <c r="C27" s="1077">
        <v>45201879</v>
      </c>
      <c r="D27" s="1077">
        <v>0</v>
      </c>
      <c r="E27" s="1077">
        <v>36288836</v>
      </c>
    </row>
    <row r="28" spans="1:5" ht="15.75" x14ac:dyDescent="0.2">
      <c r="A28" s="1078" t="s">
        <v>743</v>
      </c>
      <c r="B28" s="1079" t="s">
        <v>744</v>
      </c>
      <c r="C28" s="1080">
        <v>600892237</v>
      </c>
      <c r="D28" s="1080">
        <v>0</v>
      </c>
      <c r="E28" s="1080">
        <v>506012626</v>
      </c>
    </row>
    <row r="29" spans="1:5" ht="15.75" x14ac:dyDescent="0.2">
      <c r="A29" s="1078" t="s">
        <v>745</v>
      </c>
      <c r="B29" s="1079" t="s">
        <v>746</v>
      </c>
      <c r="C29" s="1080">
        <v>601043597</v>
      </c>
      <c r="D29" s="1080">
        <v>0</v>
      </c>
      <c r="E29" s="1080">
        <v>506208271</v>
      </c>
    </row>
    <row r="30" spans="1:5" ht="47.25" x14ac:dyDescent="0.2">
      <c r="A30" s="1075" t="s">
        <v>747</v>
      </c>
      <c r="B30" s="1076" t="s">
        <v>748</v>
      </c>
      <c r="C30" s="1077">
        <v>11832496</v>
      </c>
      <c r="D30" s="1077">
        <v>0</v>
      </c>
      <c r="E30" s="1077">
        <v>8816436</v>
      </c>
    </row>
    <row r="31" spans="1:5" ht="47.25" x14ac:dyDescent="0.2">
      <c r="A31" s="1075" t="s">
        <v>749</v>
      </c>
      <c r="B31" s="1076" t="s">
        <v>750</v>
      </c>
      <c r="C31" s="1077">
        <v>2292009</v>
      </c>
      <c r="D31" s="1077">
        <v>0</v>
      </c>
      <c r="E31" s="1077">
        <v>5067526</v>
      </c>
    </row>
    <row r="32" spans="1:5" ht="47.25" x14ac:dyDescent="0.2">
      <c r="A32" s="1075" t="s">
        <v>751</v>
      </c>
      <c r="B32" s="1076" t="s">
        <v>752</v>
      </c>
      <c r="C32" s="1077">
        <v>5841942</v>
      </c>
      <c r="D32" s="1077">
        <v>0</v>
      </c>
      <c r="E32" s="1077">
        <v>2687396</v>
      </c>
    </row>
    <row r="33" spans="1:5" ht="47.25" x14ac:dyDescent="0.2">
      <c r="A33" s="1075" t="s">
        <v>753</v>
      </c>
      <c r="B33" s="1076" t="s">
        <v>754</v>
      </c>
      <c r="C33" s="1077">
        <v>3698545</v>
      </c>
      <c r="D33" s="1077">
        <v>0</v>
      </c>
      <c r="E33" s="1077">
        <v>1061514</v>
      </c>
    </row>
    <row r="34" spans="1:5" ht="47.25" x14ac:dyDescent="0.2">
      <c r="A34" s="1075" t="s">
        <v>755</v>
      </c>
      <c r="B34" s="1076" t="s">
        <v>756</v>
      </c>
      <c r="C34" s="1077">
        <v>170153921</v>
      </c>
      <c r="D34" s="1077">
        <v>0</v>
      </c>
      <c r="E34" s="1077">
        <v>2658895</v>
      </c>
    </row>
    <row r="35" spans="1:5" ht="63" x14ac:dyDescent="0.2">
      <c r="A35" s="1075" t="s">
        <v>757</v>
      </c>
      <c r="B35" s="1076" t="s">
        <v>758</v>
      </c>
      <c r="C35" s="1077">
        <v>870376</v>
      </c>
      <c r="D35" s="1077">
        <v>0</v>
      </c>
      <c r="E35" s="1077">
        <v>814185</v>
      </c>
    </row>
    <row r="36" spans="1:5" ht="47.25" x14ac:dyDescent="0.2">
      <c r="A36" s="1075" t="s">
        <v>759</v>
      </c>
      <c r="B36" s="1076" t="s">
        <v>760</v>
      </c>
      <c r="C36" s="1077">
        <v>768647</v>
      </c>
      <c r="D36" s="1077">
        <v>0</v>
      </c>
      <c r="E36" s="1077">
        <v>728456</v>
      </c>
    </row>
    <row r="37" spans="1:5" ht="31.5" x14ac:dyDescent="0.2">
      <c r="A37" s="1075" t="s">
        <v>761</v>
      </c>
      <c r="B37" s="1076" t="s">
        <v>762</v>
      </c>
      <c r="C37" s="1077">
        <v>677406</v>
      </c>
      <c r="D37" s="1077">
        <v>0</v>
      </c>
      <c r="E37" s="1077">
        <v>714951</v>
      </c>
    </row>
    <row r="38" spans="1:5" ht="47.25" x14ac:dyDescent="0.2">
      <c r="A38" s="1075" t="s">
        <v>763</v>
      </c>
      <c r="B38" s="1076" t="s">
        <v>764</v>
      </c>
      <c r="C38" s="1077">
        <v>460934</v>
      </c>
      <c r="D38" s="1077">
        <v>0</v>
      </c>
      <c r="E38" s="1077">
        <v>361190</v>
      </c>
    </row>
    <row r="39" spans="1:5" ht="31.5" x14ac:dyDescent="0.2">
      <c r="A39" s="1075" t="s">
        <v>765</v>
      </c>
      <c r="B39" s="1076" t="s">
        <v>766</v>
      </c>
      <c r="C39" s="1077">
        <v>167376558</v>
      </c>
      <c r="D39" s="1077">
        <v>0</v>
      </c>
      <c r="E39" s="1077">
        <v>40113</v>
      </c>
    </row>
    <row r="40" spans="1:5" ht="47.25" x14ac:dyDescent="0.2">
      <c r="A40" s="1075" t="s">
        <v>767</v>
      </c>
      <c r="B40" s="1076" t="s">
        <v>768</v>
      </c>
      <c r="C40" s="1077">
        <v>122522</v>
      </c>
      <c r="D40" s="1077">
        <v>0</v>
      </c>
      <c r="E40" s="1077">
        <v>0</v>
      </c>
    </row>
    <row r="41" spans="1:5" ht="63" x14ac:dyDescent="0.2">
      <c r="A41" s="1075" t="s">
        <v>769</v>
      </c>
      <c r="B41" s="1076" t="s">
        <v>770</v>
      </c>
      <c r="C41" s="1077">
        <v>122522</v>
      </c>
      <c r="D41" s="1077">
        <v>0</v>
      </c>
      <c r="E41" s="1077">
        <v>0</v>
      </c>
    </row>
    <row r="42" spans="1:5" ht="31.5" x14ac:dyDescent="0.2">
      <c r="A42" s="1078" t="s">
        <v>771</v>
      </c>
      <c r="B42" s="1079" t="s">
        <v>772</v>
      </c>
      <c r="C42" s="1080">
        <v>182108939</v>
      </c>
      <c r="D42" s="1080">
        <v>0</v>
      </c>
      <c r="E42" s="1080">
        <v>11475331</v>
      </c>
    </row>
    <row r="43" spans="1:5" ht="31.5" x14ac:dyDescent="0.2">
      <c r="A43" s="1075" t="s">
        <v>773</v>
      </c>
      <c r="B43" s="1076" t="s">
        <v>774</v>
      </c>
      <c r="C43" s="1077">
        <v>212178</v>
      </c>
      <c r="D43" s="1077">
        <v>0</v>
      </c>
      <c r="E43" s="1077">
        <v>200000</v>
      </c>
    </row>
    <row r="44" spans="1:5" ht="31.5" x14ac:dyDescent="0.2">
      <c r="A44" s="1075" t="s">
        <v>775</v>
      </c>
      <c r="B44" s="1076" t="s">
        <v>776</v>
      </c>
      <c r="C44" s="1077">
        <v>212178</v>
      </c>
      <c r="D44" s="1077">
        <v>0</v>
      </c>
      <c r="E44" s="1077">
        <v>200000</v>
      </c>
    </row>
    <row r="45" spans="1:5" ht="15.75" x14ac:dyDescent="0.2">
      <c r="A45" s="1075" t="s">
        <v>777</v>
      </c>
      <c r="B45" s="1076" t="s">
        <v>778</v>
      </c>
      <c r="C45" s="1077">
        <v>800000</v>
      </c>
      <c r="D45" s="1077">
        <v>0</v>
      </c>
      <c r="E45" s="1077">
        <v>880000</v>
      </c>
    </row>
    <row r="46" spans="1:5" ht="47.25" x14ac:dyDescent="0.2">
      <c r="A46" s="1075" t="s">
        <v>779</v>
      </c>
      <c r="B46" s="1076" t="s">
        <v>780</v>
      </c>
      <c r="C46" s="1077">
        <v>517044419</v>
      </c>
      <c r="D46" s="1077">
        <v>0</v>
      </c>
      <c r="E46" s="1077">
        <v>4192308877</v>
      </c>
    </row>
    <row r="47" spans="1:5" ht="47.25" x14ac:dyDescent="0.2">
      <c r="A47" s="1075" t="s">
        <v>1285</v>
      </c>
      <c r="B47" s="1076" t="s">
        <v>1419</v>
      </c>
      <c r="C47" s="1077">
        <v>260636</v>
      </c>
      <c r="D47" s="1077">
        <v>0</v>
      </c>
      <c r="E47" s="1077">
        <v>134059</v>
      </c>
    </row>
    <row r="48" spans="1:5" ht="31.5" x14ac:dyDescent="0.2">
      <c r="A48" s="1078" t="s">
        <v>781</v>
      </c>
      <c r="B48" s="1079" t="s">
        <v>782</v>
      </c>
      <c r="C48" s="1080">
        <v>518317233</v>
      </c>
      <c r="D48" s="1080">
        <v>0</v>
      </c>
      <c r="E48" s="1080">
        <v>4193522936</v>
      </c>
    </row>
    <row r="49" spans="1:5" ht="15.75" x14ac:dyDescent="0.2">
      <c r="A49" s="1078" t="s">
        <v>783</v>
      </c>
      <c r="B49" s="1079" t="s">
        <v>784</v>
      </c>
      <c r="C49" s="1080">
        <v>700426172</v>
      </c>
      <c r="D49" s="1080">
        <v>0</v>
      </c>
      <c r="E49" s="1080">
        <v>4204998267</v>
      </c>
    </row>
    <row r="50" spans="1:5" ht="31.5" x14ac:dyDescent="0.2">
      <c r="A50" s="1075" t="s">
        <v>785</v>
      </c>
      <c r="B50" s="1076" t="s">
        <v>786</v>
      </c>
      <c r="C50" s="1077">
        <v>5382588</v>
      </c>
      <c r="D50" s="1077">
        <v>0</v>
      </c>
      <c r="E50" s="1077">
        <v>5705180</v>
      </c>
    </row>
    <row r="51" spans="1:5" ht="47.25" x14ac:dyDescent="0.2">
      <c r="A51" s="1078" t="s">
        <v>787</v>
      </c>
      <c r="B51" s="1079" t="s">
        <v>788</v>
      </c>
      <c r="C51" s="1080">
        <v>5382588</v>
      </c>
      <c r="D51" s="1080">
        <v>0</v>
      </c>
      <c r="E51" s="1080">
        <v>5705180</v>
      </c>
    </row>
    <row r="52" spans="1:5" ht="15.75" x14ac:dyDescent="0.2">
      <c r="A52" s="1075" t="s">
        <v>789</v>
      </c>
      <c r="B52" s="1076" t="s">
        <v>790</v>
      </c>
      <c r="C52" s="1077">
        <v>-6423260</v>
      </c>
      <c r="D52" s="1077">
        <v>0</v>
      </c>
      <c r="E52" s="1077">
        <v>-6069482</v>
      </c>
    </row>
    <row r="53" spans="1:5" ht="31.5" x14ac:dyDescent="0.2">
      <c r="A53" s="1078" t="s">
        <v>791</v>
      </c>
      <c r="B53" s="1079" t="s">
        <v>792</v>
      </c>
      <c r="C53" s="1080">
        <v>-6423260</v>
      </c>
      <c r="D53" s="1080">
        <v>0</v>
      </c>
      <c r="E53" s="1080">
        <v>-6069482</v>
      </c>
    </row>
    <row r="54" spans="1:5" ht="31.5" x14ac:dyDescent="0.2">
      <c r="A54" s="1078" t="s">
        <v>793</v>
      </c>
      <c r="B54" s="1079" t="s">
        <v>794</v>
      </c>
      <c r="C54" s="1080">
        <v>-1040672</v>
      </c>
      <c r="D54" s="1080">
        <v>0</v>
      </c>
      <c r="E54" s="1080">
        <v>-364302</v>
      </c>
    </row>
    <row r="55" spans="1:5" ht="31.5" x14ac:dyDescent="0.2">
      <c r="A55" s="1075" t="s">
        <v>1356</v>
      </c>
      <c r="B55" s="1076" t="s">
        <v>1420</v>
      </c>
      <c r="C55" s="1077">
        <v>609562</v>
      </c>
      <c r="D55" s="1077">
        <v>0</v>
      </c>
      <c r="E55" s="1077">
        <v>552069</v>
      </c>
    </row>
    <row r="56" spans="1:5" ht="31.5" x14ac:dyDescent="0.2">
      <c r="A56" s="1075" t="s">
        <v>1421</v>
      </c>
      <c r="B56" s="1076" t="s">
        <v>1422</v>
      </c>
      <c r="C56" s="1077">
        <v>1356377</v>
      </c>
      <c r="D56" s="1077">
        <v>0</v>
      </c>
      <c r="E56" s="1077">
        <v>1388937</v>
      </c>
    </row>
    <row r="57" spans="1:5" ht="31.5" x14ac:dyDescent="0.2">
      <c r="A57" s="1078" t="s">
        <v>1423</v>
      </c>
      <c r="B57" s="1079" t="s">
        <v>1406</v>
      </c>
      <c r="C57" s="1080">
        <v>1965939</v>
      </c>
      <c r="D57" s="1080">
        <v>0</v>
      </c>
      <c r="E57" s="1080">
        <v>1941006</v>
      </c>
    </row>
    <row r="58" spans="1:5" ht="31.5" x14ac:dyDescent="0.2">
      <c r="A58" s="1078" t="s">
        <v>795</v>
      </c>
      <c r="B58" s="1079" t="s">
        <v>796</v>
      </c>
      <c r="C58" s="1080">
        <v>5477187939</v>
      </c>
      <c r="D58" s="1080">
        <v>0</v>
      </c>
      <c r="E58" s="1080">
        <v>11731572546</v>
      </c>
    </row>
    <row r="59" spans="1:5" ht="15.75" x14ac:dyDescent="0.2">
      <c r="A59" s="1075" t="s">
        <v>797</v>
      </c>
      <c r="B59" s="1076" t="s">
        <v>798</v>
      </c>
      <c r="C59" s="1077">
        <v>2828232187</v>
      </c>
      <c r="D59" s="1077">
        <v>0</v>
      </c>
      <c r="E59" s="1077">
        <v>2828232187</v>
      </c>
    </row>
    <row r="60" spans="1:5" ht="15.75" x14ac:dyDescent="0.2">
      <c r="A60" s="1075" t="s">
        <v>799</v>
      </c>
      <c r="B60" s="1076" t="s">
        <v>800</v>
      </c>
      <c r="C60" s="1077">
        <v>256766676</v>
      </c>
      <c r="D60" s="1077">
        <v>0</v>
      </c>
      <c r="E60" s="1077">
        <v>5875262390</v>
      </c>
    </row>
    <row r="61" spans="1:5" ht="31.5" x14ac:dyDescent="0.2">
      <c r="A61" s="1075" t="s">
        <v>801</v>
      </c>
      <c r="B61" s="1076" t="s">
        <v>802</v>
      </c>
      <c r="C61" s="1077">
        <v>216457125</v>
      </c>
      <c r="D61" s="1077">
        <v>0</v>
      </c>
      <c r="E61" s="1077">
        <v>216457125</v>
      </c>
    </row>
    <row r="62" spans="1:5" ht="15.75" x14ac:dyDescent="0.2">
      <c r="A62" s="1075" t="s">
        <v>803</v>
      </c>
      <c r="B62" s="1076" t="s">
        <v>804</v>
      </c>
      <c r="C62" s="1077">
        <v>-37095880</v>
      </c>
      <c r="D62" s="1077">
        <v>0</v>
      </c>
      <c r="E62" s="1077">
        <v>1017780736</v>
      </c>
    </row>
    <row r="63" spans="1:5" ht="15.75" x14ac:dyDescent="0.2">
      <c r="A63" s="1075" t="s">
        <v>805</v>
      </c>
      <c r="B63" s="1076" t="s">
        <v>806</v>
      </c>
      <c r="C63" s="1077">
        <v>44403467</v>
      </c>
      <c r="D63" s="1077">
        <v>0</v>
      </c>
      <c r="E63" s="1077">
        <v>-374509949</v>
      </c>
    </row>
    <row r="64" spans="1:5" ht="15.75" x14ac:dyDescent="0.2">
      <c r="A64" s="1078" t="s">
        <v>807</v>
      </c>
      <c r="B64" s="1079" t="s">
        <v>808</v>
      </c>
      <c r="C64" s="1080">
        <v>3308763575</v>
      </c>
      <c r="D64" s="1080">
        <v>0</v>
      </c>
      <c r="E64" s="1080">
        <v>9563222489</v>
      </c>
    </row>
    <row r="65" spans="1:5" ht="31.5" x14ac:dyDescent="0.2">
      <c r="A65" s="1075" t="s">
        <v>1364</v>
      </c>
      <c r="B65" s="1076" t="s">
        <v>1424</v>
      </c>
      <c r="C65" s="1077">
        <v>1015</v>
      </c>
      <c r="D65" s="1077">
        <v>0</v>
      </c>
      <c r="E65" s="1077">
        <v>0</v>
      </c>
    </row>
    <row r="66" spans="1:5" ht="31.5" x14ac:dyDescent="0.2">
      <c r="A66" s="1075" t="s">
        <v>809</v>
      </c>
      <c r="B66" s="1076" t="s">
        <v>810</v>
      </c>
      <c r="C66" s="1077">
        <v>1892581</v>
      </c>
      <c r="D66" s="1077">
        <v>0</v>
      </c>
      <c r="E66" s="1077">
        <v>1395876</v>
      </c>
    </row>
    <row r="67" spans="1:5" ht="47.25" x14ac:dyDescent="0.2">
      <c r="A67" s="1075" t="s">
        <v>811</v>
      </c>
      <c r="B67" s="1076" t="s">
        <v>812</v>
      </c>
      <c r="C67" s="1077">
        <v>180700</v>
      </c>
      <c r="D67" s="1077">
        <v>0</v>
      </c>
      <c r="E67" s="1077">
        <v>0</v>
      </c>
    </row>
    <row r="68" spans="1:5" ht="31.5" x14ac:dyDescent="0.2">
      <c r="A68" s="1075" t="s">
        <v>813</v>
      </c>
      <c r="B68" s="1076" t="s">
        <v>814</v>
      </c>
      <c r="C68" s="1077">
        <v>190500</v>
      </c>
      <c r="D68" s="1077">
        <v>0</v>
      </c>
      <c r="E68" s="1077">
        <v>0</v>
      </c>
    </row>
    <row r="69" spans="1:5" ht="31.5" x14ac:dyDescent="0.2">
      <c r="A69" s="1075" t="s">
        <v>815</v>
      </c>
      <c r="B69" s="1076" t="s">
        <v>816</v>
      </c>
      <c r="C69" s="1077">
        <v>317500</v>
      </c>
      <c r="D69" s="1077">
        <v>0</v>
      </c>
      <c r="E69" s="1077">
        <v>0</v>
      </c>
    </row>
    <row r="70" spans="1:5" ht="31.5" x14ac:dyDescent="0.2">
      <c r="A70" s="1078" t="s">
        <v>817</v>
      </c>
      <c r="B70" s="1079" t="s">
        <v>818</v>
      </c>
      <c r="C70" s="1080">
        <v>2582296</v>
      </c>
      <c r="D70" s="1080">
        <v>0</v>
      </c>
      <c r="E70" s="1080">
        <v>1395876</v>
      </c>
    </row>
    <row r="71" spans="1:5" ht="31.5" x14ac:dyDescent="0.2">
      <c r="A71" s="1075" t="s">
        <v>819</v>
      </c>
      <c r="B71" s="1076" t="s">
        <v>820</v>
      </c>
      <c r="C71" s="1077">
        <v>6790888</v>
      </c>
      <c r="D71" s="1077">
        <v>0</v>
      </c>
      <c r="E71" s="1077">
        <v>3669006</v>
      </c>
    </row>
    <row r="72" spans="1:5" ht="47.25" x14ac:dyDescent="0.2">
      <c r="A72" s="1075" t="s">
        <v>821</v>
      </c>
      <c r="B72" s="1076" t="s">
        <v>822</v>
      </c>
      <c r="C72" s="1077">
        <v>0</v>
      </c>
      <c r="D72" s="1077">
        <v>0</v>
      </c>
      <c r="E72" s="1077">
        <v>1663600</v>
      </c>
    </row>
    <row r="73" spans="1:5" ht="47.25" x14ac:dyDescent="0.2">
      <c r="A73" s="1075" t="s">
        <v>823</v>
      </c>
      <c r="B73" s="1076" t="s">
        <v>824</v>
      </c>
      <c r="C73" s="1077">
        <v>24651643</v>
      </c>
      <c r="D73" s="1077">
        <v>0</v>
      </c>
      <c r="E73" s="1077">
        <v>32942479</v>
      </c>
    </row>
    <row r="74" spans="1:5" ht="47.25" x14ac:dyDescent="0.2">
      <c r="A74" s="1075" t="s">
        <v>825</v>
      </c>
      <c r="B74" s="1076" t="s">
        <v>826</v>
      </c>
      <c r="C74" s="1077">
        <v>24651643</v>
      </c>
      <c r="D74" s="1077">
        <v>0</v>
      </c>
      <c r="E74" s="1077">
        <v>32942479</v>
      </c>
    </row>
    <row r="75" spans="1:5" ht="47.25" x14ac:dyDescent="0.2">
      <c r="A75" s="1078" t="s">
        <v>827</v>
      </c>
      <c r="B75" s="1079" t="s">
        <v>828</v>
      </c>
      <c r="C75" s="1080">
        <v>31442531</v>
      </c>
      <c r="D75" s="1080">
        <v>0</v>
      </c>
      <c r="E75" s="1080">
        <v>38275085</v>
      </c>
    </row>
    <row r="76" spans="1:5" ht="15.75" x14ac:dyDescent="0.2">
      <c r="A76" s="1075" t="s">
        <v>829</v>
      </c>
      <c r="B76" s="1076" t="s">
        <v>830</v>
      </c>
      <c r="C76" s="1077">
        <v>62476062</v>
      </c>
      <c r="D76" s="1077">
        <v>0</v>
      </c>
      <c r="E76" s="1077">
        <v>70903804</v>
      </c>
    </row>
    <row r="77" spans="1:5" ht="31.5" x14ac:dyDescent="0.2">
      <c r="A77" s="1075" t="s">
        <v>831</v>
      </c>
      <c r="B77" s="1076" t="s">
        <v>832</v>
      </c>
      <c r="C77" s="1077">
        <v>6500</v>
      </c>
      <c r="D77" s="1077">
        <v>0</v>
      </c>
      <c r="E77" s="1077">
        <v>0</v>
      </c>
    </row>
    <row r="78" spans="1:5" ht="31.5" x14ac:dyDescent="0.2">
      <c r="A78" s="1075" t="s">
        <v>833</v>
      </c>
      <c r="B78" s="1076" t="s">
        <v>834</v>
      </c>
      <c r="C78" s="1077">
        <v>898017</v>
      </c>
      <c r="D78" s="1077">
        <v>0</v>
      </c>
      <c r="E78" s="1077">
        <v>87552</v>
      </c>
    </row>
    <row r="79" spans="1:5" ht="47.25" x14ac:dyDescent="0.2">
      <c r="A79" s="1075" t="s">
        <v>835</v>
      </c>
      <c r="B79" s="1076" t="s">
        <v>836</v>
      </c>
      <c r="C79" s="1077">
        <v>7862371</v>
      </c>
      <c r="D79" s="1077">
        <v>0</v>
      </c>
      <c r="E79" s="1077">
        <v>0</v>
      </c>
    </row>
    <row r="80" spans="1:5" ht="31.5" x14ac:dyDescent="0.2">
      <c r="A80" s="1078" t="s">
        <v>837</v>
      </c>
      <c r="B80" s="1079" t="s">
        <v>838</v>
      </c>
      <c r="C80" s="1080">
        <v>71242950</v>
      </c>
      <c r="D80" s="1080">
        <v>0</v>
      </c>
      <c r="E80" s="1080">
        <v>70991356</v>
      </c>
    </row>
    <row r="81" spans="1:5" ht="31.5" x14ac:dyDescent="0.2">
      <c r="A81" s="1078" t="s">
        <v>839</v>
      </c>
      <c r="B81" s="1079" t="s">
        <v>840</v>
      </c>
      <c r="C81" s="1080">
        <v>105267777</v>
      </c>
      <c r="D81" s="1080">
        <v>0</v>
      </c>
      <c r="E81" s="1080">
        <v>110662317</v>
      </c>
    </row>
    <row r="82" spans="1:5" ht="31.5" x14ac:dyDescent="0.2">
      <c r="A82" s="1075" t="s">
        <v>841</v>
      </c>
      <c r="B82" s="1076" t="s">
        <v>842</v>
      </c>
      <c r="C82" s="1077">
        <v>46799997</v>
      </c>
      <c r="D82" s="1077">
        <v>0</v>
      </c>
      <c r="E82" s="1077">
        <v>53902501</v>
      </c>
    </row>
    <row r="83" spans="1:5" ht="31.5" x14ac:dyDescent="0.2">
      <c r="A83" s="1075" t="s">
        <v>843</v>
      </c>
      <c r="B83" s="1076" t="s">
        <v>844</v>
      </c>
      <c r="C83" s="1077">
        <v>2016356590</v>
      </c>
      <c r="D83" s="1077">
        <v>0</v>
      </c>
      <c r="E83" s="1077">
        <v>2003785239</v>
      </c>
    </row>
    <row r="84" spans="1:5" ht="31.5" x14ac:dyDescent="0.2">
      <c r="A84" s="1078" t="s">
        <v>845</v>
      </c>
      <c r="B84" s="1079" t="s">
        <v>846</v>
      </c>
      <c r="C84" s="1080">
        <v>2063156587</v>
      </c>
      <c r="D84" s="1080">
        <v>0</v>
      </c>
      <c r="E84" s="1080">
        <v>2057687740</v>
      </c>
    </row>
    <row r="85" spans="1:5" ht="15.75" x14ac:dyDescent="0.2">
      <c r="A85" s="1087" t="s">
        <v>847</v>
      </c>
      <c r="B85" s="1088" t="s">
        <v>848</v>
      </c>
      <c r="C85" s="1089">
        <v>5477187939</v>
      </c>
      <c r="D85" s="1089">
        <v>0</v>
      </c>
      <c r="E85" s="1089">
        <v>11731572546</v>
      </c>
    </row>
  </sheetData>
  <mergeCells count="1">
    <mergeCell ref="A5:E5"/>
  </mergeCells>
  <pageMargins left="0.7" right="0.7" top="0.75" bottom="0.75" header="0.3" footer="0.3"/>
  <pageSetup paperSize="9" scale="85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21"/>
  <sheetViews>
    <sheetView topLeftCell="A91" zoomScaleNormal="100" workbookViewId="0">
      <selection activeCell="AN6" sqref="AN6"/>
    </sheetView>
  </sheetViews>
  <sheetFormatPr defaultColWidth="9" defaultRowHeight="12.75" x14ac:dyDescent="0.2"/>
  <cols>
    <col min="1" max="1" width="9" style="968"/>
    <col min="2" max="2" width="31.140625" style="968" customWidth="1"/>
    <col min="3" max="3" width="6.7109375" style="968" customWidth="1"/>
    <col min="4" max="4" width="14.42578125" style="968" customWidth="1"/>
    <col min="5" max="5" width="20.140625" style="968" hidden="1" customWidth="1"/>
    <col min="6" max="6" width="8.28515625" style="968" hidden="1" customWidth="1"/>
    <col min="7" max="7" width="3.28515625" style="968" hidden="1" customWidth="1"/>
    <col min="8" max="8" width="3.85546875" style="968" hidden="1" customWidth="1"/>
    <col min="9" max="10" width="3.28515625" style="968" hidden="1" customWidth="1"/>
    <col min="11" max="12" width="3.28515625" style="968" customWidth="1"/>
    <col min="13" max="13" width="3.85546875" style="968" customWidth="1"/>
    <col min="14" max="28" width="3.28515625" style="968" customWidth="1"/>
    <col min="29" max="29" width="1.140625" style="968" customWidth="1"/>
    <col min="30" max="32" width="3.28515625" style="968" hidden="1" customWidth="1"/>
    <col min="33" max="48" width="3.28515625" style="968" customWidth="1"/>
    <col min="49" max="257" width="9" style="968"/>
    <col min="258" max="258" width="7.140625" style="968" customWidth="1"/>
    <col min="259" max="263" width="3.28515625" style="968" customWidth="1"/>
    <col min="264" max="264" width="3.85546875" style="968" customWidth="1"/>
    <col min="265" max="268" width="3.28515625" style="968" customWidth="1"/>
    <col min="269" max="269" width="3.85546875" style="968" customWidth="1"/>
    <col min="270" max="304" width="3.28515625" style="968" customWidth="1"/>
    <col min="305" max="513" width="9" style="968"/>
    <col min="514" max="514" width="7.140625" style="968" customWidth="1"/>
    <col min="515" max="519" width="3.28515625" style="968" customWidth="1"/>
    <col min="520" max="520" width="3.85546875" style="968" customWidth="1"/>
    <col min="521" max="524" width="3.28515625" style="968" customWidth="1"/>
    <col min="525" max="525" width="3.85546875" style="968" customWidth="1"/>
    <col min="526" max="560" width="3.28515625" style="968" customWidth="1"/>
    <col min="561" max="769" width="9" style="968"/>
    <col min="770" max="770" width="7.140625" style="968" customWidth="1"/>
    <col min="771" max="775" width="3.28515625" style="968" customWidth="1"/>
    <col min="776" max="776" width="3.85546875" style="968" customWidth="1"/>
    <col min="777" max="780" width="3.28515625" style="968" customWidth="1"/>
    <col min="781" max="781" width="3.85546875" style="968" customWidth="1"/>
    <col min="782" max="816" width="3.28515625" style="968" customWidth="1"/>
    <col min="817" max="1025" width="9" style="968"/>
    <col min="1026" max="1026" width="7.140625" style="968" customWidth="1"/>
    <col min="1027" max="1031" width="3.28515625" style="968" customWidth="1"/>
    <col min="1032" max="1032" width="3.85546875" style="968" customWidth="1"/>
    <col min="1033" max="1036" width="3.28515625" style="968" customWidth="1"/>
    <col min="1037" max="1037" width="3.85546875" style="968" customWidth="1"/>
    <col min="1038" max="1072" width="3.28515625" style="968" customWidth="1"/>
    <col min="1073" max="1281" width="9" style="968"/>
    <col min="1282" max="1282" width="7.140625" style="968" customWidth="1"/>
    <col min="1283" max="1287" width="3.28515625" style="968" customWidth="1"/>
    <col min="1288" max="1288" width="3.85546875" style="968" customWidth="1"/>
    <col min="1289" max="1292" width="3.28515625" style="968" customWidth="1"/>
    <col min="1293" max="1293" width="3.85546875" style="968" customWidth="1"/>
    <col min="1294" max="1328" width="3.28515625" style="968" customWidth="1"/>
    <col min="1329" max="1537" width="9" style="968"/>
    <col min="1538" max="1538" width="7.140625" style="968" customWidth="1"/>
    <col min="1539" max="1543" width="3.28515625" style="968" customWidth="1"/>
    <col min="1544" max="1544" width="3.85546875" style="968" customWidth="1"/>
    <col min="1545" max="1548" width="3.28515625" style="968" customWidth="1"/>
    <col min="1549" max="1549" width="3.85546875" style="968" customWidth="1"/>
    <col min="1550" max="1584" width="3.28515625" style="968" customWidth="1"/>
    <col min="1585" max="1793" width="9" style="968"/>
    <col min="1794" max="1794" width="7.140625" style="968" customWidth="1"/>
    <col min="1795" max="1799" width="3.28515625" style="968" customWidth="1"/>
    <col min="1800" max="1800" width="3.85546875" style="968" customWidth="1"/>
    <col min="1801" max="1804" width="3.28515625" style="968" customWidth="1"/>
    <col min="1805" max="1805" width="3.85546875" style="968" customWidth="1"/>
    <col min="1806" max="1840" width="3.28515625" style="968" customWidth="1"/>
    <col min="1841" max="2049" width="9" style="968"/>
    <col min="2050" max="2050" width="7.140625" style="968" customWidth="1"/>
    <col min="2051" max="2055" width="3.28515625" style="968" customWidth="1"/>
    <col min="2056" max="2056" width="3.85546875" style="968" customWidth="1"/>
    <col min="2057" max="2060" width="3.28515625" style="968" customWidth="1"/>
    <col min="2061" max="2061" width="3.85546875" style="968" customWidth="1"/>
    <col min="2062" max="2096" width="3.28515625" style="968" customWidth="1"/>
    <col min="2097" max="2305" width="9" style="968"/>
    <col min="2306" max="2306" width="7.140625" style="968" customWidth="1"/>
    <col min="2307" max="2311" width="3.28515625" style="968" customWidth="1"/>
    <col min="2312" max="2312" width="3.85546875" style="968" customWidth="1"/>
    <col min="2313" max="2316" width="3.28515625" style="968" customWidth="1"/>
    <col min="2317" max="2317" width="3.85546875" style="968" customWidth="1"/>
    <col min="2318" max="2352" width="3.28515625" style="968" customWidth="1"/>
    <col min="2353" max="2561" width="9" style="968"/>
    <col min="2562" max="2562" width="7.140625" style="968" customWidth="1"/>
    <col min="2563" max="2567" width="3.28515625" style="968" customWidth="1"/>
    <col min="2568" max="2568" width="3.85546875" style="968" customWidth="1"/>
    <col min="2569" max="2572" width="3.28515625" style="968" customWidth="1"/>
    <col min="2573" max="2573" width="3.85546875" style="968" customWidth="1"/>
    <col min="2574" max="2608" width="3.28515625" style="968" customWidth="1"/>
    <col min="2609" max="2817" width="9" style="968"/>
    <col min="2818" max="2818" width="7.140625" style="968" customWidth="1"/>
    <col min="2819" max="2823" width="3.28515625" style="968" customWidth="1"/>
    <col min="2824" max="2824" width="3.85546875" style="968" customWidth="1"/>
    <col min="2825" max="2828" width="3.28515625" style="968" customWidth="1"/>
    <col min="2829" max="2829" width="3.85546875" style="968" customWidth="1"/>
    <col min="2830" max="2864" width="3.28515625" style="968" customWidth="1"/>
    <col min="2865" max="3073" width="9" style="968"/>
    <col min="3074" max="3074" width="7.140625" style="968" customWidth="1"/>
    <col min="3075" max="3079" width="3.28515625" style="968" customWidth="1"/>
    <col min="3080" max="3080" width="3.85546875" style="968" customWidth="1"/>
    <col min="3081" max="3084" width="3.28515625" style="968" customWidth="1"/>
    <col min="3085" max="3085" width="3.85546875" style="968" customWidth="1"/>
    <col min="3086" max="3120" width="3.28515625" style="968" customWidth="1"/>
    <col min="3121" max="3329" width="9" style="968"/>
    <col min="3330" max="3330" width="7.140625" style="968" customWidth="1"/>
    <col min="3331" max="3335" width="3.28515625" style="968" customWidth="1"/>
    <col min="3336" max="3336" width="3.85546875" style="968" customWidth="1"/>
    <col min="3337" max="3340" width="3.28515625" style="968" customWidth="1"/>
    <col min="3341" max="3341" width="3.85546875" style="968" customWidth="1"/>
    <col min="3342" max="3376" width="3.28515625" style="968" customWidth="1"/>
    <col min="3377" max="3585" width="9" style="968"/>
    <col min="3586" max="3586" width="7.140625" style="968" customWidth="1"/>
    <col min="3587" max="3591" width="3.28515625" style="968" customWidth="1"/>
    <col min="3592" max="3592" width="3.85546875" style="968" customWidth="1"/>
    <col min="3593" max="3596" width="3.28515625" style="968" customWidth="1"/>
    <col min="3597" max="3597" width="3.85546875" style="968" customWidth="1"/>
    <col min="3598" max="3632" width="3.28515625" style="968" customWidth="1"/>
    <col min="3633" max="3841" width="9" style="968"/>
    <col min="3842" max="3842" width="7.140625" style="968" customWidth="1"/>
    <col min="3843" max="3847" width="3.28515625" style="968" customWidth="1"/>
    <col min="3848" max="3848" width="3.85546875" style="968" customWidth="1"/>
    <col min="3849" max="3852" width="3.28515625" style="968" customWidth="1"/>
    <col min="3853" max="3853" width="3.85546875" style="968" customWidth="1"/>
    <col min="3854" max="3888" width="3.28515625" style="968" customWidth="1"/>
    <col min="3889" max="4097" width="9" style="968"/>
    <col min="4098" max="4098" width="7.140625" style="968" customWidth="1"/>
    <col min="4099" max="4103" width="3.28515625" style="968" customWidth="1"/>
    <col min="4104" max="4104" width="3.85546875" style="968" customWidth="1"/>
    <col min="4105" max="4108" width="3.28515625" style="968" customWidth="1"/>
    <col min="4109" max="4109" width="3.85546875" style="968" customWidth="1"/>
    <col min="4110" max="4144" width="3.28515625" style="968" customWidth="1"/>
    <col min="4145" max="4353" width="9" style="968"/>
    <col min="4354" max="4354" width="7.140625" style="968" customWidth="1"/>
    <col min="4355" max="4359" width="3.28515625" style="968" customWidth="1"/>
    <col min="4360" max="4360" width="3.85546875" style="968" customWidth="1"/>
    <col min="4361" max="4364" width="3.28515625" style="968" customWidth="1"/>
    <col min="4365" max="4365" width="3.85546875" style="968" customWidth="1"/>
    <col min="4366" max="4400" width="3.28515625" style="968" customWidth="1"/>
    <col min="4401" max="4609" width="9" style="968"/>
    <col min="4610" max="4610" width="7.140625" style="968" customWidth="1"/>
    <col min="4611" max="4615" width="3.28515625" style="968" customWidth="1"/>
    <col min="4616" max="4616" width="3.85546875" style="968" customWidth="1"/>
    <col min="4617" max="4620" width="3.28515625" style="968" customWidth="1"/>
    <col min="4621" max="4621" width="3.85546875" style="968" customWidth="1"/>
    <col min="4622" max="4656" width="3.28515625" style="968" customWidth="1"/>
    <col min="4657" max="4865" width="9" style="968"/>
    <col min="4866" max="4866" width="7.140625" style="968" customWidth="1"/>
    <col min="4867" max="4871" width="3.28515625" style="968" customWidth="1"/>
    <col min="4872" max="4872" width="3.85546875" style="968" customWidth="1"/>
    <col min="4873" max="4876" width="3.28515625" style="968" customWidth="1"/>
    <col min="4877" max="4877" width="3.85546875" style="968" customWidth="1"/>
    <col min="4878" max="4912" width="3.28515625" style="968" customWidth="1"/>
    <col min="4913" max="5121" width="9" style="968"/>
    <col min="5122" max="5122" width="7.140625" style="968" customWidth="1"/>
    <col min="5123" max="5127" width="3.28515625" style="968" customWidth="1"/>
    <col min="5128" max="5128" width="3.85546875" style="968" customWidth="1"/>
    <col min="5129" max="5132" width="3.28515625" style="968" customWidth="1"/>
    <col min="5133" max="5133" width="3.85546875" style="968" customWidth="1"/>
    <col min="5134" max="5168" width="3.28515625" style="968" customWidth="1"/>
    <col min="5169" max="5377" width="9" style="968"/>
    <col min="5378" max="5378" width="7.140625" style="968" customWidth="1"/>
    <col min="5379" max="5383" width="3.28515625" style="968" customWidth="1"/>
    <col min="5384" max="5384" width="3.85546875" style="968" customWidth="1"/>
    <col min="5385" max="5388" width="3.28515625" style="968" customWidth="1"/>
    <col min="5389" max="5389" width="3.85546875" style="968" customWidth="1"/>
    <col min="5390" max="5424" width="3.28515625" style="968" customWidth="1"/>
    <col min="5425" max="5633" width="9" style="968"/>
    <col min="5634" max="5634" width="7.140625" style="968" customWidth="1"/>
    <col min="5635" max="5639" width="3.28515625" style="968" customWidth="1"/>
    <col min="5640" max="5640" width="3.85546875" style="968" customWidth="1"/>
    <col min="5641" max="5644" width="3.28515625" style="968" customWidth="1"/>
    <col min="5645" max="5645" width="3.85546875" style="968" customWidth="1"/>
    <col min="5646" max="5680" width="3.28515625" style="968" customWidth="1"/>
    <col min="5681" max="5889" width="9" style="968"/>
    <col min="5890" max="5890" width="7.140625" style="968" customWidth="1"/>
    <col min="5891" max="5895" width="3.28515625" style="968" customWidth="1"/>
    <col min="5896" max="5896" width="3.85546875" style="968" customWidth="1"/>
    <col min="5897" max="5900" width="3.28515625" style="968" customWidth="1"/>
    <col min="5901" max="5901" width="3.85546875" style="968" customWidth="1"/>
    <col min="5902" max="5936" width="3.28515625" style="968" customWidth="1"/>
    <col min="5937" max="6145" width="9" style="968"/>
    <col min="6146" max="6146" width="7.140625" style="968" customWidth="1"/>
    <col min="6147" max="6151" width="3.28515625" style="968" customWidth="1"/>
    <col min="6152" max="6152" width="3.85546875" style="968" customWidth="1"/>
    <col min="6153" max="6156" width="3.28515625" style="968" customWidth="1"/>
    <col min="6157" max="6157" width="3.85546875" style="968" customWidth="1"/>
    <col min="6158" max="6192" width="3.28515625" style="968" customWidth="1"/>
    <col min="6193" max="6401" width="9" style="968"/>
    <col min="6402" max="6402" width="7.140625" style="968" customWidth="1"/>
    <col min="6403" max="6407" width="3.28515625" style="968" customWidth="1"/>
    <col min="6408" max="6408" width="3.85546875" style="968" customWidth="1"/>
    <col min="6409" max="6412" width="3.28515625" style="968" customWidth="1"/>
    <col min="6413" max="6413" width="3.85546875" style="968" customWidth="1"/>
    <col min="6414" max="6448" width="3.28515625" style="968" customWidth="1"/>
    <col min="6449" max="6657" width="9" style="968"/>
    <col min="6658" max="6658" width="7.140625" style="968" customWidth="1"/>
    <col min="6659" max="6663" width="3.28515625" style="968" customWidth="1"/>
    <col min="6664" max="6664" width="3.85546875" style="968" customWidth="1"/>
    <col min="6665" max="6668" width="3.28515625" style="968" customWidth="1"/>
    <col min="6669" max="6669" width="3.85546875" style="968" customWidth="1"/>
    <col min="6670" max="6704" width="3.28515625" style="968" customWidth="1"/>
    <col min="6705" max="6913" width="9" style="968"/>
    <col min="6914" max="6914" width="7.140625" style="968" customWidth="1"/>
    <col min="6915" max="6919" width="3.28515625" style="968" customWidth="1"/>
    <col min="6920" max="6920" width="3.85546875" style="968" customWidth="1"/>
    <col min="6921" max="6924" width="3.28515625" style="968" customWidth="1"/>
    <col min="6925" max="6925" width="3.85546875" style="968" customWidth="1"/>
    <col min="6926" max="6960" width="3.28515625" style="968" customWidth="1"/>
    <col min="6961" max="7169" width="9" style="968"/>
    <col min="7170" max="7170" width="7.140625" style="968" customWidth="1"/>
    <col min="7171" max="7175" width="3.28515625" style="968" customWidth="1"/>
    <col min="7176" max="7176" width="3.85546875" style="968" customWidth="1"/>
    <col min="7177" max="7180" width="3.28515625" style="968" customWidth="1"/>
    <col min="7181" max="7181" width="3.85546875" style="968" customWidth="1"/>
    <col min="7182" max="7216" width="3.28515625" style="968" customWidth="1"/>
    <col min="7217" max="7425" width="9" style="968"/>
    <col min="7426" max="7426" width="7.140625" style="968" customWidth="1"/>
    <col min="7427" max="7431" width="3.28515625" style="968" customWidth="1"/>
    <col min="7432" max="7432" width="3.85546875" style="968" customWidth="1"/>
    <col min="7433" max="7436" width="3.28515625" style="968" customWidth="1"/>
    <col min="7437" max="7437" width="3.85546875" style="968" customWidth="1"/>
    <col min="7438" max="7472" width="3.28515625" style="968" customWidth="1"/>
    <col min="7473" max="7681" width="9" style="968"/>
    <col min="7682" max="7682" width="7.140625" style="968" customWidth="1"/>
    <col min="7683" max="7687" width="3.28515625" style="968" customWidth="1"/>
    <col min="7688" max="7688" width="3.85546875" style="968" customWidth="1"/>
    <col min="7689" max="7692" width="3.28515625" style="968" customWidth="1"/>
    <col min="7693" max="7693" width="3.85546875" style="968" customWidth="1"/>
    <col min="7694" max="7728" width="3.28515625" style="968" customWidth="1"/>
    <col min="7729" max="7937" width="9" style="968"/>
    <col min="7938" max="7938" width="7.140625" style="968" customWidth="1"/>
    <col min="7939" max="7943" width="3.28515625" style="968" customWidth="1"/>
    <col min="7944" max="7944" width="3.85546875" style="968" customWidth="1"/>
    <col min="7945" max="7948" width="3.28515625" style="968" customWidth="1"/>
    <col min="7949" max="7949" width="3.85546875" style="968" customWidth="1"/>
    <col min="7950" max="7984" width="3.28515625" style="968" customWidth="1"/>
    <col min="7985" max="8193" width="9" style="968"/>
    <col min="8194" max="8194" width="7.140625" style="968" customWidth="1"/>
    <col min="8195" max="8199" width="3.28515625" style="968" customWidth="1"/>
    <col min="8200" max="8200" width="3.85546875" style="968" customWidth="1"/>
    <col min="8201" max="8204" width="3.28515625" style="968" customWidth="1"/>
    <col min="8205" max="8205" width="3.85546875" style="968" customWidth="1"/>
    <col min="8206" max="8240" width="3.28515625" style="968" customWidth="1"/>
    <col min="8241" max="8449" width="9" style="968"/>
    <col min="8450" max="8450" width="7.140625" style="968" customWidth="1"/>
    <col min="8451" max="8455" width="3.28515625" style="968" customWidth="1"/>
    <col min="8456" max="8456" width="3.85546875" style="968" customWidth="1"/>
    <col min="8457" max="8460" width="3.28515625" style="968" customWidth="1"/>
    <col min="8461" max="8461" width="3.85546875" style="968" customWidth="1"/>
    <col min="8462" max="8496" width="3.28515625" style="968" customWidth="1"/>
    <col min="8497" max="8705" width="9" style="968"/>
    <col min="8706" max="8706" width="7.140625" style="968" customWidth="1"/>
    <col min="8707" max="8711" width="3.28515625" style="968" customWidth="1"/>
    <col min="8712" max="8712" width="3.85546875" style="968" customWidth="1"/>
    <col min="8713" max="8716" width="3.28515625" style="968" customWidth="1"/>
    <col min="8717" max="8717" width="3.85546875" style="968" customWidth="1"/>
    <col min="8718" max="8752" width="3.28515625" style="968" customWidth="1"/>
    <col min="8753" max="8961" width="9" style="968"/>
    <col min="8962" max="8962" width="7.140625" style="968" customWidth="1"/>
    <col min="8963" max="8967" width="3.28515625" style="968" customWidth="1"/>
    <col min="8968" max="8968" width="3.85546875" style="968" customWidth="1"/>
    <col min="8969" max="8972" width="3.28515625" style="968" customWidth="1"/>
    <col min="8973" max="8973" width="3.85546875" style="968" customWidth="1"/>
    <col min="8974" max="9008" width="3.28515625" style="968" customWidth="1"/>
    <col min="9009" max="9217" width="9" style="968"/>
    <col min="9218" max="9218" width="7.140625" style="968" customWidth="1"/>
    <col min="9219" max="9223" width="3.28515625" style="968" customWidth="1"/>
    <col min="9224" max="9224" width="3.85546875" style="968" customWidth="1"/>
    <col min="9225" max="9228" width="3.28515625" style="968" customWidth="1"/>
    <col min="9229" max="9229" width="3.85546875" style="968" customWidth="1"/>
    <col min="9230" max="9264" width="3.28515625" style="968" customWidth="1"/>
    <col min="9265" max="9473" width="9" style="968"/>
    <col min="9474" max="9474" width="7.140625" style="968" customWidth="1"/>
    <col min="9475" max="9479" width="3.28515625" style="968" customWidth="1"/>
    <col min="9480" max="9480" width="3.85546875" style="968" customWidth="1"/>
    <col min="9481" max="9484" width="3.28515625" style="968" customWidth="1"/>
    <col min="9485" max="9485" width="3.85546875" style="968" customWidth="1"/>
    <col min="9486" max="9520" width="3.28515625" style="968" customWidth="1"/>
    <col min="9521" max="9729" width="9" style="968"/>
    <col min="9730" max="9730" width="7.140625" style="968" customWidth="1"/>
    <col min="9731" max="9735" width="3.28515625" style="968" customWidth="1"/>
    <col min="9736" max="9736" width="3.85546875" style="968" customWidth="1"/>
    <col min="9737" max="9740" width="3.28515625" style="968" customWidth="1"/>
    <col min="9741" max="9741" width="3.85546875" style="968" customWidth="1"/>
    <col min="9742" max="9776" width="3.28515625" style="968" customWidth="1"/>
    <col min="9777" max="9985" width="9" style="968"/>
    <col min="9986" max="9986" width="7.140625" style="968" customWidth="1"/>
    <col min="9987" max="9991" width="3.28515625" style="968" customWidth="1"/>
    <col min="9992" max="9992" width="3.85546875" style="968" customWidth="1"/>
    <col min="9993" max="9996" width="3.28515625" style="968" customWidth="1"/>
    <col min="9997" max="9997" width="3.85546875" style="968" customWidth="1"/>
    <col min="9998" max="10032" width="3.28515625" style="968" customWidth="1"/>
    <col min="10033" max="10241" width="9" style="968"/>
    <col min="10242" max="10242" width="7.140625" style="968" customWidth="1"/>
    <col min="10243" max="10247" width="3.28515625" style="968" customWidth="1"/>
    <col min="10248" max="10248" width="3.85546875" style="968" customWidth="1"/>
    <col min="10249" max="10252" width="3.28515625" style="968" customWidth="1"/>
    <col min="10253" max="10253" width="3.85546875" style="968" customWidth="1"/>
    <col min="10254" max="10288" width="3.28515625" style="968" customWidth="1"/>
    <col min="10289" max="10497" width="9" style="968"/>
    <col min="10498" max="10498" width="7.140625" style="968" customWidth="1"/>
    <col min="10499" max="10503" width="3.28515625" style="968" customWidth="1"/>
    <col min="10504" max="10504" width="3.85546875" style="968" customWidth="1"/>
    <col min="10505" max="10508" width="3.28515625" style="968" customWidth="1"/>
    <col min="10509" max="10509" width="3.85546875" style="968" customWidth="1"/>
    <col min="10510" max="10544" width="3.28515625" style="968" customWidth="1"/>
    <col min="10545" max="10753" width="9" style="968"/>
    <col min="10754" max="10754" width="7.140625" style="968" customWidth="1"/>
    <col min="10755" max="10759" width="3.28515625" style="968" customWidth="1"/>
    <col min="10760" max="10760" width="3.85546875" style="968" customWidth="1"/>
    <col min="10761" max="10764" width="3.28515625" style="968" customWidth="1"/>
    <col min="10765" max="10765" width="3.85546875" style="968" customWidth="1"/>
    <col min="10766" max="10800" width="3.28515625" style="968" customWidth="1"/>
    <col min="10801" max="11009" width="9" style="968"/>
    <col min="11010" max="11010" width="7.140625" style="968" customWidth="1"/>
    <col min="11011" max="11015" width="3.28515625" style="968" customWidth="1"/>
    <col min="11016" max="11016" width="3.85546875" style="968" customWidth="1"/>
    <col min="11017" max="11020" width="3.28515625" style="968" customWidth="1"/>
    <col min="11021" max="11021" width="3.85546875" style="968" customWidth="1"/>
    <col min="11022" max="11056" width="3.28515625" style="968" customWidth="1"/>
    <col min="11057" max="11265" width="9" style="968"/>
    <col min="11266" max="11266" width="7.140625" style="968" customWidth="1"/>
    <col min="11267" max="11271" width="3.28515625" style="968" customWidth="1"/>
    <col min="11272" max="11272" width="3.85546875" style="968" customWidth="1"/>
    <col min="11273" max="11276" width="3.28515625" style="968" customWidth="1"/>
    <col min="11277" max="11277" width="3.85546875" style="968" customWidth="1"/>
    <col min="11278" max="11312" width="3.28515625" style="968" customWidth="1"/>
    <col min="11313" max="11521" width="9" style="968"/>
    <col min="11522" max="11522" width="7.140625" style="968" customWidth="1"/>
    <col min="11523" max="11527" width="3.28515625" style="968" customWidth="1"/>
    <col min="11528" max="11528" width="3.85546875" style="968" customWidth="1"/>
    <col min="11529" max="11532" width="3.28515625" style="968" customWidth="1"/>
    <col min="11533" max="11533" width="3.85546875" style="968" customWidth="1"/>
    <col min="11534" max="11568" width="3.28515625" style="968" customWidth="1"/>
    <col min="11569" max="11777" width="9" style="968"/>
    <col min="11778" max="11778" width="7.140625" style="968" customWidth="1"/>
    <col min="11779" max="11783" width="3.28515625" style="968" customWidth="1"/>
    <col min="11784" max="11784" width="3.85546875" style="968" customWidth="1"/>
    <col min="11785" max="11788" width="3.28515625" style="968" customWidth="1"/>
    <col min="11789" max="11789" width="3.85546875" style="968" customWidth="1"/>
    <col min="11790" max="11824" width="3.28515625" style="968" customWidth="1"/>
    <col min="11825" max="12033" width="9" style="968"/>
    <col min="12034" max="12034" width="7.140625" style="968" customWidth="1"/>
    <col min="12035" max="12039" width="3.28515625" style="968" customWidth="1"/>
    <col min="12040" max="12040" width="3.85546875" style="968" customWidth="1"/>
    <col min="12041" max="12044" width="3.28515625" style="968" customWidth="1"/>
    <col min="12045" max="12045" width="3.85546875" style="968" customWidth="1"/>
    <col min="12046" max="12080" width="3.28515625" style="968" customWidth="1"/>
    <col min="12081" max="12289" width="9" style="968"/>
    <col min="12290" max="12290" width="7.140625" style="968" customWidth="1"/>
    <col min="12291" max="12295" width="3.28515625" style="968" customWidth="1"/>
    <col min="12296" max="12296" width="3.85546875" style="968" customWidth="1"/>
    <col min="12297" max="12300" width="3.28515625" style="968" customWidth="1"/>
    <col min="12301" max="12301" width="3.85546875" style="968" customWidth="1"/>
    <col min="12302" max="12336" width="3.28515625" style="968" customWidth="1"/>
    <col min="12337" max="12545" width="9" style="968"/>
    <col min="12546" max="12546" width="7.140625" style="968" customWidth="1"/>
    <col min="12547" max="12551" width="3.28515625" style="968" customWidth="1"/>
    <col min="12552" max="12552" width="3.85546875" style="968" customWidth="1"/>
    <col min="12553" max="12556" width="3.28515625" style="968" customWidth="1"/>
    <col min="12557" max="12557" width="3.85546875" style="968" customWidth="1"/>
    <col min="12558" max="12592" width="3.28515625" style="968" customWidth="1"/>
    <col min="12593" max="12801" width="9" style="968"/>
    <col min="12802" max="12802" width="7.140625" style="968" customWidth="1"/>
    <col min="12803" max="12807" width="3.28515625" style="968" customWidth="1"/>
    <col min="12808" max="12808" width="3.85546875" style="968" customWidth="1"/>
    <col min="12809" max="12812" width="3.28515625" style="968" customWidth="1"/>
    <col min="12813" max="12813" width="3.85546875" style="968" customWidth="1"/>
    <col min="12814" max="12848" width="3.28515625" style="968" customWidth="1"/>
    <col min="12849" max="13057" width="9" style="968"/>
    <col min="13058" max="13058" width="7.140625" style="968" customWidth="1"/>
    <col min="13059" max="13063" width="3.28515625" style="968" customWidth="1"/>
    <col min="13064" max="13064" width="3.85546875" style="968" customWidth="1"/>
    <col min="13065" max="13068" width="3.28515625" style="968" customWidth="1"/>
    <col min="13069" max="13069" width="3.85546875" style="968" customWidth="1"/>
    <col min="13070" max="13104" width="3.28515625" style="968" customWidth="1"/>
    <col min="13105" max="13313" width="9" style="968"/>
    <col min="13314" max="13314" width="7.140625" style="968" customWidth="1"/>
    <col min="13315" max="13319" width="3.28515625" style="968" customWidth="1"/>
    <col min="13320" max="13320" width="3.85546875" style="968" customWidth="1"/>
    <col min="13321" max="13324" width="3.28515625" style="968" customWidth="1"/>
    <col min="13325" max="13325" width="3.85546875" style="968" customWidth="1"/>
    <col min="13326" max="13360" width="3.28515625" style="968" customWidth="1"/>
    <col min="13361" max="13569" width="9" style="968"/>
    <col min="13570" max="13570" width="7.140625" style="968" customWidth="1"/>
    <col min="13571" max="13575" width="3.28515625" style="968" customWidth="1"/>
    <col min="13576" max="13576" width="3.85546875" style="968" customWidth="1"/>
    <col min="13577" max="13580" width="3.28515625" style="968" customWidth="1"/>
    <col min="13581" max="13581" width="3.85546875" style="968" customWidth="1"/>
    <col min="13582" max="13616" width="3.28515625" style="968" customWidth="1"/>
    <col min="13617" max="13825" width="9" style="968"/>
    <col min="13826" max="13826" width="7.140625" style="968" customWidth="1"/>
    <col min="13827" max="13831" width="3.28515625" style="968" customWidth="1"/>
    <col min="13832" max="13832" width="3.85546875" style="968" customWidth="1"/>
    <col min="13833" max="13836" width="3.28515625" style="968" customWidth="1"/>
    <col min="13837" max="13837" width="3.85546875" style="968" customWidth="1"/>
    <col min="13838" max="13872" width="3.28515625" style="968" customWidth="1"/>
    <col min="13873" max="14081" width="9" style="968"/>
    <col min="14082" max="14082" width="7.140625" style="968" customWidth="1"/>
    <col min="14083" max="14087" width="3.28515625" style="968" customWidth="1"/>
    <col min="14088" max="14088" width="3.85546875" style="968" customWidth="1"/>
    <col min="14089" max="14092" width="3.28515625" style="968" customWidth="1"/>
    <col min="14093" max="14093" width="3.85546875" style="968" customWidth="1"/>
    <col min="14094" max="14128" width="3.28515625" style="968" customWidth="1"/>
    <col min="14129" max="14337" width="9" style="968"/>
    <col min="14338" max="14338" width="7.140625" style="968" customWidth="1"/>
    <col min="14339" max="14343" width="3.28515625" style="968" customWidth="1"/>
    <col min="14344" max="14344" width="3.85546875" style="968" customWidth="1"/>
    <col min="14345" max="14348" width="3.28515625" style="968" customWidth="1"/>
    <col min="14349" max="14349" width="3.85546875" style="968" customWidth="1"/>
    <col min="14350" max="14384" width="3.28515625" style="968" customWidth="1"/>
    <col min="14385" max="14593" width="9" style="968"/>
    <col min="14594" max="14594" width="7.140625" style="968" customWidth="1"/>
    <col min="14595" max="14599" width="3.28515625" style="968" customWidth="1"/>
    <col min="14600" max="14600" width="3.85546875" style="968" customWidth="1"/>
    <col min="14601" max="14604" width="3.28515625" style="968" customWidth="1"/>
    <col min="14605" max="14605" width="3.85546875" style="968" customWidth="1"/>
    <col min="14606" max="14640" width="3.28515625" style="968" customWidth="1"/>
    <col min="14641" max="14849" width="9" style="968"/>
    <col min="14850" max="14850" width="7.140625" style="968" customWidth="1"/>
    <col min="14851" max="14855" width="3.28515625" style="968" customWidth="1"/>
    <col min="14856" max="14856" width="3.85546875" style="968" customWidth="1"/>
    <col min="14857" max="14860" width="3.28515625" style="968" customWidth="1"/>
    <col min="14861" max="14861" width="3.85546875" style="968" customWidth="1"/>
    <col min="14862" max="14896" width="3.28515625" style="968" customWidth="1"/>
    <col min="14897" max="15105" width="9" style="968"/>
    <col min="15106" max="15106" width="7.140625" style="968" customWidth="1"/>
    <col min="15107" max="15111" width="3.28515625" style="968" customWidth="1"/>
    <col min="15112" max="15112" width="3.85546875" style="968" customWidth="1"/>
    <col min="15113" max="15116" width="3.28515625" style="968" customWidth="1"/>
    <col min="15117" max="15117" width="3.85546875" style="968" customWidth="1"/>
    <col min="15118" max="15152" width="3.28515625" style="968" customWidth="1"/>
    <col min="15153" max="15361" width="9" style="968"/>
    <col min="15362" max="15362" width="7.140625" style="968" customWidth="1"/>
    <col min="15363" max="15367" width="3.28515625" style="968" customWidth="1"/>
    <col min="15368" max="15368" width="3.85546875" style="968" customWidth="1"/>
    <col min="15369" max="15372" width="3.28515625" style="968" customWidth="1"/>
    <col min="15373" max="15373" width="3.85546875" style="968" customWidth="1"/>
    <col min="15374" max="15408" width="3.28515625" style="968" customWidth="1"/>
    <col min="15409" max="15617" width="9" style="968"/>
    <col min="15618" max="15618" width="7.140625" style="968" customWidth="1"/>
    <col min="15619" max="15623" width="3.28515625" style="968" customWidth="1"/>
    <col min="15624" max="15624" width="3.85546875" style="968" customWidth="1"/>
    <col min="15625" max="15628" width="3.28515625" style="968" customWidth="1"/>
    <col min="15629" max="15629" width="3.85546875" style="968" customWidth="1"/>
    <col min="15630" max="15664" width="3.28515625" style="968" customWidth="1"/>
    <col min="15665" max="15873" width="9" style="968"/>
    <col min="15874" max="15874" width="7.140625" style="968" customWidth="1"/>
    <col min="15875" max="15879" width="3.28515625" style="968" customWidth="1"/>
    <col min="15880" max="15880" width="3.85546875" style="968" customWidth="1"/>
    <col min="15881" max="15884" width="3.28515625" style="968" customWidth="1"/>
    <col min="15885" max="15885" width="3.85546875" style="968" customWidth="1"/>
    <col min="15886" max="15920" width="3.28515625" style="968" customWidth="1"/>
    <col min="15921" max="16129" width="9" style="968"/>
    <col min="16130" max="16130" width="7.140625" style="968" customWidth="1"/>
    <col min="16131" max="16135" width="3.28515625" style="968" customWidth="1"/>
    <col min="16136" max="16136" width="3.85546875" style="968" customWidth="1"/>
    <col min="16137" max="16140" width="3.28515625" style="968" customWidth="1"/>
    <col min="16141" max="16141" width="3.85546875" style="968" customWidth="1"/>
    <col min="16142" max="16176" width="3.28515625" style="968" customWidth="1"/>
    <col min="16177" max="16384" width="9" style="968"/>
  </cols>
  <sheetData>
    <row r="1" spans="1:48" s="967" customFormat="1" ht="9.9499999999999993" customHeight="1" x14ac:dyDescent="0.2">
      <c r="B1" s="965"/>
      <c r="C1" s="966"/>
      <c r="D1" s="966"/>
      <c r="E1" s="966"/>
      <c r="F1" s="966"/>
      <c r="G1" s="966"/>
      <c r="H1" s="966"/>
      <c r="I1" s="966"/>
      <c r="J1" s="966"/>
      <c r="K1" s="966"/>
      <c r="L1" s="966"/>
      <c r="M1" s="966"/>
      <c r="N1" s="966"/>
      <c r="O1" s="966"/>
      <c r="P1" s="966"/>
      <c r="Q1" s="966"/>
      <c r="R1" s="966"/>
      <c r="S1" s="966"/>
      <c r="T1" s="966"/>
      <c r="U1" s="966"/>
      <c r="V1" s="966"/>
      <c r="W1" s="966"/>
      <c r="X1" s="966"/>
      <c r="Y1" s="966"/>
      <c r="Z1" s="966"/>
      <c r="AA1" s="966"/>
      <c r="AB1" s="966"/>
      <c r="AC1" s="966"/>
      <c r="AD1" s="966"/>
      <c r="AE1" s="966"/>
      <c r="AF1" s="966"/>
      <c r="AG1" s="966"/>
      <c r="AH1" s="966"/>
      <c r="AI1" s="966"/>
      <c r="AJ1" s="966"/>
      <c r="AK1" s="966"/>
      <c r="AL1" s="966"/>
      <c r="AM1" s="966"/>
      <c r="AN1" s="966"/>
      <c r="AO1" s="966"/>
      <c r="AP1" s="966"/>
      <c r="AQ1" s="966"/>
      <c r="AR1" s="966"/>
      <c r="AS1" s="966"/>
      <c r="AT1" s="966"/>
      <c r="AU1" s="966"/>
      <c r="AV1" s="966"/>
    </row>
    <row r="2" spans="1:48" s="967" customFormat="1" ht="16.5" customHeight="1" x14ac:dyDescent="0.2">
      <c r="B2" s="965" t="s">
        <v>0</v>
      </c>
      <c r="C2" s="966"/>
      <c r="D2" s="302" t="s">
        <v>630</v>
      </c>
      <c r="E2" s="94"/>
      <c r="F2" s="302"/>
      <c r="G2" s="925"/>
      <c r="H2" s="966"/>
      <c r="I2" s="966"/>
      <c r="J2" s="966"/>
      <c r="K2" s="966"/>
      <c r="L2" s="966"/>
      <c r="N2" s="925"/>
      <c r="O2" s="966"/>
      <c r="P2" s="966"/>
      <c r="Q2" s="966"/>
      <c r="R2" s="966"/>
      <c r="S2" s="966"/>
      <c r="T2" s="966"/>
      <c r="U2" s="966"/>
      <c r="V2" s="966"/>
      <c r="W2" s="966"/>
      <c r="X2" s="1193"/>
      <c r="Y2" s="1193"/>
      <c r="Z2" s="1193"/>
      <c r="AA2" s="1193"/>
      <c r="AB2" s="1193"/>
      <c r="AC2" s="1193"/>
      <c r="AD2" s="1193"/>
      <c r="AE2" s="1193"/>
      <c r="AF2" s="1193"/>
      <c r="AG2" s="1193"/>
      <c r="AH2" s="968"/>
      <c r="AI2" s="968"/>
      <c r="AJ2" s="968"/>
      <c r="AK2" s="968"/>
      <c r="AL2" s="968"/>
      <c r="AM2" s="968"/>
      <c r="AN2" s="968"/>
      <c r="AO2" s="968"/>
      <c r="AP2" s="968"/>
      <c r="AQ2" s="968"/>
      <c r="AR2" s="968"/>
      <c r="AS2" s="968"/>
      <c r="AT2" s="966"/>
      <c r="AU2" s="966"/>
      <c r="AV2" s="969"/>
    </row>
    <row r="3" spans="1:48" s="967" customFormat="1" ht="16.5" customHeight="1" x14ac:dyDescent="0.2">
      <c r="B3" s="966" t="s">
        <v>480</v>
      </c>
      <c r="C3" s="966"/>
      <c r="D3" s="60" t="s">
        <v>1200</v>
      </c>
      <c r="E3" s="94"/>
      <c r="F3" s="60"/>
      <c r="G3" s="925"/>
      <c r="H3" s="966"/>
      <c r="I3" s="966"/>
      <c r="J3" s="966"/>
      <c r="K3" s="966"/>
      <c r="L3" s="966"/>
      <c r="N3" s="925"/>
      <c r="O3" s="966"/>
      <c r="P3" s="966"/>
      <c r="Q3" s="966"/>
      <c r="R3" s="966"/>
      <c r="S3" s="966"/>
      <c r="T3" s="966"/>
      <c r="U3" s="966"/>
      <c r="V3" s="966"/>
      <c r="W3" s="966"/>
      <c r="X3" s="1193"/>
      <c r="Y3" s="1193"/>
      <c r="Z3" s="1193"/>
      <c r="AA3" s="1193"/>
      <c r="AB3" s="1193"/>
      <c r="AC3" s="1193"/>
      <c r="AD3" s="1193"/>
      <c r="AE3" s="1193"/>
      <c r="AF3" s="1193"/>
      <c r="AG3" s="1193"/>
      <c r="AH3" s="968"/>
      <c r="AI3" s="968"/>
      <c r="AJ3" s="968"/>
      <c r="AK3" s="968"/>
      <c r="AL3" s="968"/>
      <c r="AM3" s="968"/>
      <c r="AN3" s="968"/>
      <c r="AO3" s="968"/>
      <c r="AP3" s="968"/>
      <c r="AQ3" s="968"/>
      <c r="AR3" s="968"/>
      <c r="AS3" s="968"/>
      <c r="AT3" s="966"/>
      <c r="AU3" s="966"/>
      <c r="AV3" s="969"/>
    </row>
    <row r="4" spans="1:48" s="967" customFormat="1" ht="9" customHeight="1" x14ac:dyDescent="0.2">
      <c r="B4" s="998"/>
      <c r="C4" s="966"/>
      <c r="D4" s="966"/>
      <c r="E4" s="966"/>
      <c r="F4" s="966"/>
      <c r="G4" s="966"/>
      <c r="H4" s="966"/>
      <c r="I4" s="966"/>
      <c r="J4" s="966"/>
      <c r="K4" s="966"/>
      <c r="L4" s="966"/>
      <c r="M4" s="966"/>
      <c r="N4" s="966"/>
      <c r="O4" s="966"/>
      <c r="P4" s="966"/>
      <c r="Q4" s="966"/>
      <c r="R4" s="966"/>
      <c r="S4" s="966"/>
      <c r="T4" s="966"/>
      <c r="U4" s="966"/>
      <c r="V4" s="966"/>
      <c r="W4" s="966"/>
      <c r="X4" s="966"/>
      <c r="Y4" s="966"/>
      <c r="Z4" s="966"/>
      <c r="AA4" s="966"/>
      <c r="AB4" s="966"/>
      <c r="AC4" s="966"/>
      <c r="AD4" s="966"/>
      <c r="AE4" s="966"/>
      <c r="AF4" s="966"/>
      <c r="AG4" s="966"/>
      <c r="AH4" s="966"/>
      <c r="AI4" s="966"/>
      <c r="AJ4" s="970"/>
      <c r="AK4" s="966"/>
      <c r="AL4" s="966"/>
      <c r="AM4" s="966"/>
      <c r="AN4" s="966"/>
      <c r="AO4" s="966"/>
      <c r="AP4" s="966"/>
      <c r="AQ4" s="966"/>
      <c r="AR4" s="966"/>
      <c r="AS4" s="966"/>
      <c r="AT4" s="966"/>
      <c r="AU4" s="966"/>
      <c r="AV4" s="971"/>
    </row>
    <row r="5" spans="1:48" s="1097" customFormat="1" ht="25.5" customHeight="1" x14ac:dyDescent="0.2">
      <c r="A5" s="1197" t="s">
        <v>997</v>
      </c>
      <c r="B5" s="1197"/>
      <c r="C5" s="1197"/>
      <c r="D5" s="1197"/>
      <c r="E5" s="1197"/>
      <c r="F5" s="1197"/>
      <c r="G5" s="1197"/>
      <c r="H5" s="1197"/>
      <c r="I5" s="1197"/>
      <c r="J5" s="1197"/>
      <c r="K5" s="1197"/>
      <c r="L5" s="1197"/>
      <c r="M5" s="1197"/>
      <c r="N5" s="1197"/>
      <c r="O5" s="1197"/>
      <c r="P5" s="1197"/>
      <c r="Q5" s="1197"/>
      <c r="R5" s="1197"/>
      <c r="S5" s="1197"/>
      <c r="T5" s="1197"/>
      <c r="U5" s="1197"/>
      <c r="V5" s="1197"/>
      <c r="W5" s="1197"/>
      <c r="X5" s="1197"/>
      <c r="Y5" s="1197"/>
      <c r="Z5" s="1197"/>
      <c r="AA5" s="1197"/>
      <c r="AB5" s="1197"/>
      <c r="AC5" s="1197"/>
      <c r="AD5" s="1197"/>
      <c r="AE5" s="1197"/>
      <c r="AF5" s="1197"/>
    </row>
    <row r="6" spans="1:48" s="1097" customFormat="1" ht="13.5" thickBot="1" x14ac:dyDescent="0.25">
      <c r="A6" s="1198" t="s">
        <v>998</v>
      </c>
      <c r="B6" s="1198"/>
      <c r="C6" s="1198"/>
      <c r="D6" s="1198"/>
      <c r="E6" s="1198"/>
      <c r="F6" s="1198"/>
      <c r="G6" s="1198"/>
      <c r="H6" s="1198"/>
      <c r="I6" s="1198"/>
      <c r="J6" s="1198"/>
      <c r="K6" s="1198"/>
      <c r="L6" s="1198"/>
      <c r="M6" s="1198"/>
      <c r="N6" s="1198"/>
      <c r="O6" s="1198"/>
      <c r="P6" s="1198"/>
      <c r="Q6" s="1198"/>
      <c r="R6" s="1198"/>
      <c r="S6" s="1198"/>
      <c r="T6" s="1198"/>
      <c r="U6" s="1198"/>
      <c r="V6" s="1198"/>
      <c r="W6" s="1198"/>
      <c r="X6" s="1198"/>
      <c r="Y6" s="1198"/>
      <c r="Z6" s="1198"/>
      <c r="AA6" s="1198"/>
      <c r="AB6" s="1198"/>
      <c r="AC6" s="1198"/>
      <c r="AD6" s="1198"/>
      <c r="AE6" s="1198"/>
      <c r="AF6" s="1198"/>
      <c r="AG6" s="1098"/>
      <c r="AH6" s="1098"/>
      <c r="AI6" s="1098"/>
      <c r="AJ6" s="1098"/>
      <c r="AK6" s="1098"/>
      <c r="AL6" s="1098"/>
      <c r="AM6" s="1098"/>
      <c r="AN6" s="1098"/>
      <c r="AO6" s="1098"/>
      <c r="AP6" s="1098"/>
      <c r="AR6" s="1098"/>
      <c r="AS6" s="1098"/>
      <c r="AT6" s="1098"/>
      <c r="AU6" s="1098"/>
      <c r="AV6" s="1099"/>
    </row>
    <row r="7" spans="1:48" s="1097" customFormat="1" ht="12.75" customHeight="1" thickTop="1" thickBot="1" x14ac:dyDescent="0.25">
      <c r="A7" s="1199" t="s">
        <v>642</v>
      </c>
      <c r="B7" s="1199"/>
      <c r="C7" s="1199"/>
      <c r="D7" s="1199"/>
      <c r="E7" s="1199"/>
      <c r="F7" s="1199"/>
      <c r="G7" s="1199"/>
      <c r="H7" s="1199"/>
      <c r="I7" s="1199"/>
      <c r="J7" s="1199"/>
      <c r="K7" s="1200" t="s">
        <v>171</v>
      </c>
      <c r="L7" s="1200"/>
      <c r="M7" s="1200"/>
      <c r="N7" s="1200"/>
      <c r="O7" s="1200" t="s">
        <v>999</v>
      </c>
      <c r="P7" s="1200"/>
      <c r="Q7" s="1200"/>
      <c r="R7" s="1200"/>
      <c r="S7" s="1200"/>
      <c r="T7" s="1200"/>
      <c r="U7" s="1200" t="s">
        <v>1000</v>
      </c>
      <c r="V7" s="1200"/>
      <c r="W7" s="1200"/>
      <c r="X7" s="1200"/>
      <c r="Y7" s="1200"/>
      <c r="Z7" s="1200"/>
      <c r="AA7" s="1201" t="s">
        <v>1001</v>
      </c>
      <c r="AB7" s="1201"/>
      <c r="AC7" s="1201"/>
      <c r="AD7" s="1201"/>
      <c r="AE7" s="1201"/>
      <c r="AF7" s="1201"/>
      <c r="AV7" s="1099"/>
    </row>
    <row r="8" spans="1:48" s="1097" customFormat="1" ht="13.5" thickTop="1" x14ac:dyDescent="0.2">
      <c r="A8" s="1194" t="s">
        <v>1002</v>
      </c>
      <c r="B8" s="1194"/>
      <c r="C8" s="1194"/>
      <c r="D8" s="1194"/>
      <c r="E8" s="1194"/>
      <c r="F8" s="1194"/>
      <c r="G8" s="1194"/>
      <c r="H8" s="1194"/>
      <c r="I8" s="1194"/>
      <c r="J8" s="1194"/>
      <c r="K8" s="1195" t="s">
        <v>1003</v>
      </c>
      <c r="L8" s="1195"/>
      <c r="M8" s="1195"/>
      <c r="N8" s="1195"/>
      <c r="O8" s="1195" t="s">
        <v>1004</v>
      </c>
      <c r="P8" s="1195"/>
      <c r="Q8" s="1195"/>
      <c r="R8" s="1195"/>
      <c r="S8" s="1195"/>
      <c r="T8" s="1195"/>
      <c r="U8" s="1195" t="s">
        <v>1005</v>
      </c>
      <c r="V8" s="1195"/>
      <c r="W8" s="1195"/>
      <c r="X8" s="1195"/>
      <c r="Y8" s="1195"/>
      <c r="Z8" s="1195"/>
      <c r="AA8" s="1196" t="s">
        <v>1006</v>
      </c>
      <c r="AB8" s="1196"/>
      <c r="AC8" s="1196"/>
      <c r="AD8" s="1196"/>
      <c r="AE8" s="1196"/>
      <c r="AF8" s="1196"/>
      <c r="AV8" s="1099"/>
    </row>
    <row r="9" spans="1:48" s="1097" customFormat="1" ht="15.2" customHeight="1" thickBot="1" x14ac:dyDescent="0.25">
      <c r="A9" s="1189" t="s">
        <v>1007</v>
      </c>
      <c r="B9" s="1189"/>
      <c r="C9" s="1189"/>
      <c r="D9" s="1189"/>
      <c r="E9" s="1189"/>
      <c r="F9" s="1189"/>
      <c r="G9" s="1189"/>
      <c r="H9" s="1189"/>
      <c r="I9" s="1189"/>
      <c r="J9" s="1189"/>
      <c r="K9" s="1190" t="s">
        <v>1008</v>
      </c>
      <c r="L9" s="1190"/>
      <c r="M9" s="1190"/>
      <c r="N9" s="1190"/>
      <c r="O9" s="1191" t="s">
        <v>1008</v>
      </c>
      <c r="P9" s="1191"/>
      <c r="Q9" s="1191"/>
      <c r="R9" s="1191"/>
      <c r="S9" s="1191"/>
      <c r="T9" s="1191"/>
      <c r="U9" s="1191" t="s">
        <v>1008</v>
      </c>
      <c r="V9" s="1191"/>
      <c r="W9" s="1191"/>
      <c r="X9" s="1191"/>
      <c r="Y9" s="1191"/>
      <c r="Z9" s="1191"/>
      <c r="AA9" s="1192" t="s">
        <v>1008</v>
      </c>
      <c r="AB9" s="1192"/>
      <c r="AC9" s="1192"/>
      <c r="AD9" s="1192"/>
      <c r="AE9" s="1192"/>
      <c r="AF9" s="1192"/>
      <c r="AV9" s="1099"/>
    </row>
    <row r="10" spans="1:48" s="1097" customFormat="1" ht="25.35" customHeight="1" thickTop="1" thickBot="1" x14ac:dyDescent="0.25">
      <c r="A10" s="1189" t="s">
        <v>1009</v>
      </c>
      <c r="B10" s="1189"/>
      <c r="C10" s="1189"/>
      <c r="D10" s="1189"/>
      <c r="E10" s="1189"/>
      <c r="F10" s="1189"/>
      <c r="G10" s="1189"/>
      <c r="H10" s="1189"/>
      <c r="I10" s="1189"/>
      <c r="J10" s="1189"/>
      <c r="K10" s="1190" t="s">
        <v>81</v>
      </c>
      <c r="L10" s="1190"/>
      <c r="M10" s="1190"/>
      <c r="N10" s="1190"/>
      <c r="O10" s="1191" t="s">
        <v>1431</v>
      </c>
      <c r="P10" s="1191"/>
      <c r="Q10" s="1191"/>
      <c r="R10" s="1191"/>
      <c r="S10" s="1191"/>
      <c r="T10" s="1191"/>
      <c r="U10" s="1191" t="s">
        <v>1432</v>
      </c>
      <c r="V10" s="1191"/>
      <c r="W10" s="1191"/>
      <c r="X10" s="1191"/>
      <c r="Y10" s="1191"/>
      <c r="Z10" s="1191"/>
      <c r="AA10" s="1192" t="s">
        <v>1433</v>
      </c>
      <c r="AB10" s="1192"/>
      <c r="AC10" s="1192"/>
      <c r="AD10" s="1192"/>
      <c r="AE10" s="1192"/>
      <c r="AF10" s="1192"/>
    </row>
    <row r="11" spans="1:48" s="1097" customFormat="1" ht="15.2" customHeight="1" thickTop="1" thickBot="1" x14ac:dyDescent="0.25">
      <c r="A11" s="1189" t="s">
        <v>1010</v>
      </c>
      <c r="B11" s="1189"/>
      <c r="C11" s="1189"/>
      <c r="D11" s="1189"/>
      <c r="E11" s="1189"/>
      <c r="F11" s="1189"/>
      <c r="G11" s="1189"/>
      <c r="H11" s="1189"/>
      <c r="I11" s="1189"/>
      <c r="J11" s="1189"/>
      <c r="K11" s="1190" t="s">
        <v>1011</v>
      </c>
      <c r="L11" s="1190"/>
      <c r="M11" s="1190"/>
      <c r="N11" s="1190"/>
      <c r="O11" s="1191" t="s">
        <v>1012</v>
      </c>
      <c r="P11" s="1191"/>
      <c r="Q11" s="1191"/>
      <c r="R11" s="1191"/>
      <c r="S11" s="1191"/>
      <c r="T11" s="1191"/>
      <c r="U11" s="1191" t="s">
        <v>1013</v>
      </c>
      <c r="V11" s="1191"/>
      <c r="W11" s="1191"/>
      <c r="X11" s="1191"/>
      <c r="Y11" s="1191"/>
      <c r="Z11" s="1191"/>
      <c r="AA11" s="1192" t="s">
        <v>1014</v>
      </c>
      <c r="AB11" s="1192"/>
      <c r="AC11" s="1192"/>
      <c r="AD11" s="1192"/>
      <c r="AE11" s="1192"/>
      <c r="AF11" s="1192"/>
    </row>
    <row r="12" spans="1:48" s="1097" customFormat="1" ht="15.2" customHeight="1" thickTop="1" thickBot="1" x14ac:dyDescent="0.25">
      <c r="A12" s="1189" t="s">
        <v>1015</v>
      </c>
      <c r="B12" s="1189"/>
      <c r="C12" s="1189"/>
      <c r="D12" s="1189"/>
      <c r="E12" s="1189"/>
      <c r="F12" s="1189"/>
      <c r="G12" s="1189"/>
      <c r="H12" s="1189"/>
      <c r="I12" s="1189"/>
      <c r="J12" s="1189"/>
      <c r="K12" s="1190" t="s">
        <v>1016</v>
      </c>
      <c r="L12" s="1190"/>
      <c r="M12" s="1190"/>
      <c r="N12" s="1190"/>
      <c r="O12" s="1191" t="s">
        <v>1012</v>
      </c>
      <c r="P12" s="1191"/>
      <c r="Q12" s="1191"/>
      <c r="R12" s="1191"/>
      <c r="S12" s="1191"/>
      <c r="T12" s="1191"/>
      <c r="U12" s="1191" t="s">
        <v>1013</v>
      </c>
      <c r="V12" s="1191"/>
      <c r="W12" s="1191"/>
      <c r="X12" s="1191"/>
      <c r="Y12" s="1191"/>
      <c r="Z12" s="1191"/>
      <c r="AA12" s="1192" t="s">
        <v>1014</v>
      </c>
      <c r="AB12" s="1192"/>
      <c r="AC12" s="1192"/>
      <c r="AD12" s="1192"/>
      <c r="AE12" s="1192"/>
      <c r="AF12" s="1192"/>
    </row>
    <row r="13" spans="1:48" s="1097" customFormat="1" ht="15.2" customHeight="1" thickTop="1" thickBot="1" x14ac:dyDescent="0.25">
      <c r="A13" s="1189" t="s">
        <v>1017</v>
      </c>
      <c r="B13" s="1189"/>
      <c r="C13" s="1189"/>
      <c r="D13" s="1189"/>
      <c r="E13" s="1189"/>
      <c r="F13" s="1189"/>
      <c r="G13" s="1189"/>
      <c r="H13" s="1189"/>
      <c r="I13" s="1189"/>
      <c r="J13" s="1189"/>
      <c r="K13" s="1190" t="s">
        <v>1018</v>
      </c>
      <c r="L13" s="1190"/>
      <c r="M13" s="1190"/>
      <c r="N13" s="1190"/>
      <c r="O13" s="1191" t="s">
        <v>378</v>
      </c>
      <c r="P13" s="1191"/>
      <c r="Q13" s="1191"/>
      <c r="R13" s="1191"/>
      <c r="S13" s="1191"/>
      <c r="T13" s="1191"/>
      <c r="U13" s="1191" t="s">
        <v>378</v>
      </c>
      <c r="V13" s="1191"/>
      <c r="W13" s="1191"/>
      <c r="X13" s="1191"/>
      <c r="Y13" s="1191"/>
      <c r="Z13" s="1191"/>
      <c r="AA13" s="1192" t="s">
        <v>378</v>
      </c>
      <c r="AB13" s="1192"/>
      <c r="AC13" s="1192"/>
      <c r="AD13" s="1192"/>
      <c r="AE13" s="1192"/>
      <c r="AF13" s="1192"/>
    </row>
    <row r="14" spans="1:48" s="1097" customFormat="1" ht="25.35" customHeight="1" thickTop="1" thickBot="1" x14ac:dyDescent="0.25">
      <c r="A14" s="1189" t="s">
        <v>1019</v>
      </c>
      <c r="B14" s="1189"/>
      <c r="C14" s="1189"/>
      <c r="D14" s="1189"/>
      <c r="E14" s="1189"/>
      <c r="F14" s="1189"/>
      <c r="G14" s="1189"/>
      <c r="H14" s="1189"/>
      <c r="I14" s="1189"/>
      <c r="J14" s="1189"/>
      <c r="K14" s="1190" t="s">
        <v>1020</v>
      </c>
      <c r="L14" s="1190"/>
      <c r="M14" s="1190"/>
      <c r="N14" s="1190"/>
      <c r="O14" s="1191" t="s">
        <v>378</v>
      </c>
      <c r="P14" s="1191"/>
      <c r="Q14" s="1191"/>
      <c r="R14" s="1191"/>
      <c r="S14" s="1191"/>
      <c r="T14" s="1191"/>
      <c r="U14" s="1191" t="s">
        <v>378</v>
      </c>
      <c r="V14" s="1191"/>
      <c r="W14" s="1191"/>
      <c r="X14" s="1191"/>
      <c r="Y14" s="1191"/>
      <c r="Z14" s="1191"/>
      <c r="AA14" s="1192" t="s">
        <v>378</v>
      </c>
      <c r="AB14" s="1192"/>
      <c r="AC14" s="1192"/>
      <c r="AD14" s="1192"/>
      <c r="AE14" s="1192"/>
      <c r="AF14" s="1192"/>
    </row>
    <row r="15" spans="1:48" s="1097" customFormat="1" ht="15.2" customHeight="1" thickTop="1" thickBot="1" x14ac:dyDescent="0.25">
      <c r="A15" s="1189" t="s">
        <v>1021</v>
      </c>
      <c r="B15" s="1189"/>
      <c r="C15" s="1189"/>
      <c r="D15" s="1189"/>
      <c r="E15" s="1189"/>
      <c r="F15" s="1189"/>
      <c r="G15" s="1189"/>
      <c r="H15" s="1189"/>
      <c r="I15" s="1189"/>
      <c r="J15" s="1189"/>
      <c r="K15" s="1190" t="s">
        <v>1022</v>
      </c>
      <c r="L15" s="1190"/>
      <c r="M15" s="1190"/>
      <c r="N15" s="1190"/>
      <c r="O15" s="1191" t="s">
        <v>378</v>
      </c>
      <c r="P15" s="1191"/>
      <c r="Q15" s="1191"/>
      <c r="R15" s="1191"/>
      <c r="S15" s="1191"/>
      <c r="T15" s="1191"/>
      <c r="U15" s="1191" t="s">
        <v>1023</v>
      </c>
      <c r="V15" s="1191"/>
      <c r="W15" s="1191"/>
      <c r="X15" s="1191"/>
      <c r="Y15" s="1191"/>
      <c r="Z15" s="1191"/>
      <c r="AA15" s="1192" t="s">
        <v>378</v>
      </c>
      <c r="AB15" s="1192"/>
      <c r="AC15" s="1192"/>
      <c r="AD15" s="1192"/>
      <c r="AE15" s="1192"/>
      <c r="AF15" s="1192"/>
    </row>
    <row r="16" spans="1:48" s="1097" customFormat="1" ht="15.2" customHeight="1" thickTop="1" thickBot="1" x14ac:dyDescent="0.25">
      <c r="A16" s="1189" t="s">
        <v>1024</v>
      </c>
      <c r="B16" s="1189"/>
      <c r="C16" s="1189"/>
      <c r="D16" s="1189"/>
      <c r="E16" s="1189"/>
      <c r="F16" s="1189"/>
      <c r="G16" s="1189"/>
      <c r="H16" s="1189"/>
      <c r="I16" s="1189"/>
      <c r="J16" s="1189"/>
      <c r="K16" s="1190" t="s">
        <v>1025</v>
      </c>
      <c r="L16" s="1190"/>
      <c r="M16" s="1190"/>
      <c r="N16" s="1190"/>
      <c r="O16" s="1191" t="s">
        <v>1012</v>
      </c>
      <c r="P16" s="1191"/>
      <c r="Q16" s="1191"/>
      <c r="R16" s="1191"/>
      <c r="S16" s="1191"/>
      <c r="T16" s="1191"/>
      <c r="U16" s="1191" t="s">
        <v>1026</v>
      </c>
      <c r="V16" s="1191"/>
      <c r="W16" s="1191"/>
      <c r="X16" s="1191"/>
      <c r="Y16" s="1191"/>
      <c r="Z16" s="1191"/>
      <c r="AA16" s="1192" t="s">
        <v>1027</v>
      </c>
      <c r="AB16" s="1192"/>
      <c r="AC16" s="1192"/>
      <c r="AD16" s="1192"/>
      <c r="AE16" s="1192"/>
      <c r="AF16" s="1192"/>
    </row>
    <row r="17" spans="1:32" s="1097" customFormat="1" ht="15.2" customHeight="1" thickTop="1" thickBot="1" x14ac:dyDescent="0.25">
      <c r="A17" s="1189" t="s">
        <v>1028</v>
      </c>
      <c r="B17" s="1189"/>
      <c r="C17" s="1189"/>
      <c r="D17" s="1189"/>
      <c r="E17" s="1189"/>
      <c r="F17" s="1189"/>
      <c r="G17" s="1189"/>
      <c r="H17" s="1189"/>
      <c r="I17" s="1189"/>
      <c r="J17" s="1189"/>
      <c r="K17" s="1190" t="s">
        <v>1029</v>
      </c>
      <c r="L17" s="1190"/>
      <c r="M17" s="1190"/>
      <c r="N17" s="1190"/>
      <c r="O17" s="1191" t="s">
        <v>378</v>
      </c>
      <c r="P17" s="1191"/>
      <c r="Q17" s="1191"/>
      <c r="R17" s="1191"/>
      <c r="S17" s="1191"/>
      <c r="T17" s="1191"/>
      <c r="U17" s="1191" t="s">
        <v>378</v>
      </c>
      <c r="V17" s="1191"/>
      <c r="W17" s="1191"/>
      <c r="X17" s="1191"/>
      <c r="Y17" s="1191"/>
      <c r="Z17" s="1191"/>
      <c r="AA17" s="1192" t="s">
        <v>378</v>
      </c>
      <c r="AB17" s="1192"/>
      <c r="AC17" s="1192"/>
      <c r="AD17" s="1192"/>
      <c r="AE17" s="1192"/>
      <c r="AF17" s="1192"/>
    </row>
    <row r="18" spans="1:32" s="1097" customFormat="1" ht="15.2" customHeight="1" thickTop="1" thickBot="1" x14ac:dyDescent="0.25">
      <c r="A18" s="1189" t="s">
        <v>1017</v>
      </c>
      <c r="B18" s="1189"/>
      <c r="C18" s="1189"/>
      <c r="D18" s="1189"/>
      <c r="E18" s="1189"/>
      <c r="F18" s="1189"/>
      <c r="G18" s="1189"/>
      <c r="H18" s="1189"/>
      <c r="I18" s="1189"/>
      <c r="J18" s="1189"/>
      <c r="K18" s="1190" t="s">
        <v>1030</v>
      </c>
      <c r="L18" s="1190"/>
      <c r="M18" s="1190"/>
      <c r="N18" s="1190"/>
      <c r="O18" s="1191" t="s">
        <v>378</v>
      </c>
      <c r="P18" s="1191"/>
      <c r="Q18" s="1191"/>
      <c r="R18" s="1191"/>
      <c r="S18" s="1191"/>
      <c r="T18" s="1191"/>
      <c r="U18" s="1191" t="s">
        <v>378</v>
      </c>
      <c r="V18" s="1191"/>
      <c r="W18" s="1191"/>
      <c r="X18" s="1191"/>
      <c r="Y18" s="1191"/>
      <c r="Z18" s="1191"/>
      <c r="AA18" s="1192" t="s">
        <v>378</v>
      </c>
      <c r="AB18" s="1192"/>
      <c r="AC18" s="1192"/>
      <c r="AD18" s="1192"/>
      <c r="AE18" s="1192"/>
      <c r="AF18" s="1192"/>
    </row>
    <row r="19" spans="1:32" s="1097" customFormat="1" ht="25.35" customHeight="1" thickTop="1" thickBot="1" x14ac:dyDescent="0.25">
      <c r="A19" s="1189" t="s">
        <v>1019</v>
      </c>
      <c r="B19" s="1189"/>
      <c r="C19" s="1189"/>
      <c r="D19" s="1189"/>
      <c r="E19" s="1189"/>
      <c r="F19" s="1189"/>
      <c r="G19" s="1189"/>
      <c r="H19" s="1189"/>
      <c r="I19" s="1189"/>
      <c r="J19" s="1189"/>
      <c r="K19" s="1190" t="s">
        <v>1031</v>
      </c>
      <c r="L19" s="1190"/>
      <c r="M19" s="1190"/>
      <c r="N19" s="1190"/>
      <c r="O19" s="1191" t="s">
        <v>378</v>
      </c>
      <c r="P19" s="1191"/>
      <c r="Q19" s="1191"/>
      <c r="R19" s="1191"/>
      <c r="S19" s="1191"/>
      <c r="T19" s="1191"/>
      <c r="U19" s="1191" t="s">
        <v>378</v>
      </c>
      <c r="V19" s="1191"/>
      <c r="W19" s="1191"/>
      <c r="X19" s="1191"/>
      <c r="Y19" s="1191"/>
      <c r="Z19" s="1191"/>
      <c r="AA19" s="1192" t="s">
        <v>378</v>
      </c>
      <c r="AB19" s="1192"/>
      <c r="AC19" s="1192"/>
      <c r="AD19" s="1192"/>
      <c r="AE19" s="1192"/>
      <c r="AF19" s="1192"/>
    </row>
    <row r="20" spans="1:32" s="1097" customFormat="1" ht="15.2" customHeight="1" thickTop="1" thickBot="1" x14ac:dyDescent="0.25">
      <c r="A20" s="1189" t="s">
        <v>1021</v>
      </c>
      <c r="B20" s="1189"/>
      <c r="C20" s="1189"/>
      <c r="D20" s="1189"/>
      <c r="E20" s="1189"/>
      <c r="F20" s="1189"/>
      <c r="G20" s="1189"/>
      <c r="H20" s="1189"/>
      <c r="I20" s="1189"/>
      <c r="J20" s="1189"/>
      <c r="K20" s="1190" t="s">
        <v>1032</v>
      </c>
      <c r="L20" s="1190"/>
      <c r="M20" s="1190"/>
      <c r="N20" s="1190"/>
      <c r="O20" s="1191" t="s">
        <v>378</v>
      </c>
      <c r="P20" s="1191"/>
      <c r="Q20" s="1191"/>
      <c r="R20" s="1191"/>
      <c r="S20" s="1191"/>
      <c r="T20" s="1191"/>
      <c r="U20" s="1191" t="s">
        <v>378</v>
      </c>
      <c r="V20" s="1191"/>
      <c r="W20" s="1191"/>
      <c r="X20" s="1191"/>
      <c r="Y20" s="1191"/>
      <c r="Z20" s="1191"/>
      <c r="AA20" s="1192" t="s">
        <v>378</v>
      </c>
      <c r="AB20" s="1192"/>
      <c r="AC20" s="1192"/>
      <c r="AD20" s="1192"/>
      <c r="AE20" s="1192"/>
      <c r="AF20" s="1192"/>
    </row>
    <row r="21" spans="1:32" s="1097" customFormat="1" ht="15.2" customHeight="1" thickTop="1" thickBot="1" x14ac:dyDescent="0.25">
      <c r="A21" s="1189" t="s">
        <v>1024</v>
      </c>
      <c r="B21" s="1189"/>
      <c r="C21" s="1189"/>
      <c r="D21" s="1189"/>
      <c r="E21" s="1189"/>
      <c r="F21" s="1189"/>
      <c r="G21" s="1189"/>
      <c r="H21" s="1189"/>
      <c r="I21" s="1189"/>
      <c r="J21" s="1189"/>
      <c r="K21" s="1190" t="s">
        <v>1033</v>
      </c>
      <c r="L21" s="1190"/>
      <c r="M21" s="1190"/>
      <c r="N21" s="1190"/>
      <c r="O21" s="1191" t="s">
        <v>378</v>
      </c>
      <c r="P21" s="1191"/>
      <c r="Q21" s="1191"/>
      <c r="R21" s="1191"/>
      <c r="S21" s="1191"/>
      <c r="T21" s="1191"/>
      <c r="U21" s="1191" t="s">
        <v>378</v>
      </c>
      <c r="V21" s="1191"/>
      <c r="W21" s="1191"/>
      <c r="X21" s="1191"/>
      <c r="Y21" s="1191"/>
      <c r="Z21" s="1191"/>
      <c r="AA21" s="1192" t="s">
        <v>378</v>
      </c>
      <c r="AB21" s="1192"/>
      <c r="AC21" s="1192"/>
      <c r="AD21" s="1192"/>
      <c r="AE21" s="1192"/>
      <c r="AF21" s="1192"/>
    </row>
    <row r="22" spans="1:32" s="1097" customFormat="1" ht="15.2" customHeight="1" thickTop="1" thickBot="1" x14ac:dyDescent="0.25">
      <c r="A22" s="1189" t="s">
        <v>1034</v>
      </c>
      <c r="B22" s="1189"/>
      <c r="C22" s="1189"/>
      <c r="D22" s="1189"/>
      <c r="E22" s="1189"/>
      <c r="F22" s="1189"/>
      <c r="G22" s="1189"/>
      <c r="H22" s="1189"/>
      <c r="I22" s="1189"/>
      <c r="J22" s="1189"/>
      <c r="K22" s="1190" t="s">
        <v>1035</v>
      </c>
      <c r="L22" s="1190"/>
      <c r="M22" s="1190"/>
      <c r="N22" s="1190"/>
      <c r="O22" s="1191" t="s">
        <v>378</v>
      </c>
      <c r="P22" s="1191"/>
      <c r="Q22" s="1191"/>
      <c r="R22" s="1191"/>
      <c r="S22" s="1191"/>
      <c r="T22" s="1191"/>
      <c r="U22" s="1191" t="s">
        <v>378</v>
      </c>
      <c r="V22" s="1191"/>
      <c r="W22" s="1191"/>
      <c r="X22" s="1191"/>
      <c r="Y22" s="1191"/>
      <c r="Z22" s="1191"/>
      <c r="AA22" s="1192" t="s">
        <v>378</v>
      </c>
      <c r="AB22" s="1192"/>
      <c r="AC22" s="1192"/>
      <c r="AD22" s="1192"/>
      <c r="AE22" s="1192"/>
      <c r="AF22" s="1192"/>
    </row>
    <row r="23" spans="1:32" s="1097" customFormat="1" ht="15.2" customHeight="1" thickTop="1" thickBot="1" x14ac:dyDescent="0.25">
      <c r="A23" s="1189" t="s">
        <v>1017</v>
      </c>
      <c r="B23" s="1189"/>
      <c r="C23" s="1189"/>
      <c r="D23" s="1189"/>
      <c r="E23" s="1189"/>
      <c r="F23" s="1189"/>
      <c r="G23" s="1189"/>
      <c r="H23" s="1189"/>
      <c r="I23" s="1189"/>
      <c r="J23" s="1189"/>
      <c r="K23" s="1190" t="s">
        <v>1036</v>
      </c>
      <c r="L23" s="1190"/>
      <c r="M23" s="1190"/>
      <c r="N23" s="1190"/>
      <c r="O23" s="1191" t="s">
        <v>378</v>
      </c>
      <c r="P23" s="1191"/>
      <c r="Q23" s="1191"/>
      <c r="R23" s="1191"/>
      <c r="S23" s="1191"/>
      <c r="T23" s="1191"/>
      <c r="U23" s="1191" t="s">
        <v>378</v>
      </c>
      <c r="V23" s="1191"/>
      <c r="W23" s="1191"/>
      <c r="X23" s="1191"/>
      <c r="Y23" s="1191"/>
      <c r="Z23" s="1191"/>
      <c r="AA23" s="1192" t="s">
        <v>378</v>
      </c>
      <c r="AB23" s="1192"/>
      <c r="AC23" s="1192"/>
      <c r="AD23" s="1192"/>
      <c r="AE23" s="1192"/>
      <c r="AF23" s="1192"/>
    </row>
    <row r="24" spans="1:32" s="1097" customFormat="1" ht="25.35" customHeight="1" thickTop="1" thickBot="1" x14ac:dyDescent="0.25">
      <c r="A24" s="1189" t="s">
        <v>1019</v>
      </c>
      <c r="B24" s="1189"/>
      <c r="C24" s="1189"/>
      <c r="D24" s="1189"/>
      <c r="E24" s="1189"/>
      <c r="F24" s="1189"/>
      <c r="G24" s="1189"/>
      <c r="H24" s="1189"/>
      <c r="I24" s="1189"/>
      <c r="J24" s="1189"/>
      <c r="K24" s="1190" t="s">
        <v>1037</v>
      </c>
      <c r="L24" s="1190"/>
      <c r="M24" s="1190"/>
      <c r="N24" s="1190"/>
      <c r="O24" s="1191" t="s">
        <v>378</v>
      </c>
      <c r="P24" s="1191"/>
      <c r="Q24" s="1191"/>
      <c r="R24" s="1191"/>
      <c r="S24" s="1191"/>
      <c r="T24" s="1191"/>
      <c r="U24" s="1191" t="s">
        <v>378</v>
      </c>
      <c r="V24" s="1191"/>
      <c r="W24" s="1191"/>
      <c r="X24" s="1191"/>
      <c r="Y24" s="1191"/>
      <c r="Z24" s="1191"/>
      <c r="AA24" s="1192" t="s">
        <v>378</v>
      </c>
      <c r="AB24" s="1192"/>
      <c r="AC24" s="1192"/>
      <c r="AD24" s="1192"/>
      <c r="AE24" s="1192"/>
      <c r="AF24" s="1192"/>
    </row>
    <row r="25" spans="1:32" s="1097" customFormat="1" ht="15.2" customHeight="1" thickTop="1" thickBot="1" x14ac:dyDescent="0.25">
      <c r="A25" s="1189" t="s">
        <v>1021</v>
      </c>
      <c r="B25" s="1189"/>
      <c r="C25" s="1189"/>
      <c r="D25" s="1189"/>
      <c r="E25" s="1189"/>
      <c r="F25" s="1189"/>
      <c r="G25" s="1189"/>
      <c r="H25" s="1189"/>
      <c r="I25" s="1189"/>
      <c r="J25" s="1189"/>
      <c r="K25" s="1190" t="s">
        <v>1038</v>
      </c>
      <c r="L25" s="1190"/>
      <c r="M25" s="1190"/>
      <c r="N25" s="1190"/>
      <c r="O25" s="1191" t="s">
        <v>378</v>
      </c>
      <c r="P25" s="1191"/>
      <c r="Q25" s="1191"/>
      <c r="R25" s="1191"/>
      <c r="S25" s="1191"/>
      <c r="T25" s="1191"/>
      <c r="U25" s="1191" t="s">
        <v>378</v>
      </c>
      <c r="V25" s="1191"/>
      <c r="W25" s="1191"/>
      <c r="X25" s="1191"/>
      <c r="Y25" s="1191"/>
      <c r="Z25" s="1191"/>
      <c r="AA25" s="1192" t="s">
        <v>378</v>
      </c>
      <c r="AB25" s="1192"/>
      <c r="AC25" s="1192"/>
      <c r="AD25" s="1192"/>
      <c r="AE25" s="1192"/>
      <c r="AF25" s="1192"/>
    </row>
    <row r="26" spans="1:32" s="1097" customFormat="1" ht="15.2" customHeight="1" thickTop="1" thickBot="1" x14ac:dyDescent="0.25">
      <c r="A26" s="1189" t="s">
        <v>1024</v>
      </c>
      <c r="B26" s="1189"/>
      <c r="C26" s="1189"/>
      <c r="D26" s="1189"/>
      <c r="E26" s="1189"/>
      <c r="F26" s="1189"/>
      <c r="G26" s="1189"/>
      <c r="H26" s="1189"/>
      <c r="I26" s="1189"/>
      <c r="J26" s="1189"/>
      <c r="K26" s="1190" t="s">
        <v>1039</v>
      </c>
      <c r="L26" s="1190"/>
      <c r="M26" s="1190"/>
      <c r="N26" s="1190"/>
      <c r="O26" s="1191" t="s">
        <v>378</v>
      </c>
      <c r="P26" s="1191"/>
      <c r="Q26" s="1191"/>
      <c r="R26" s="1191"/>
      <c r="S26" s="1191"/>
      <c r="T26" s="1191"/>
      <c r="U26" s="1191" t="s">
        <v>378</v>
      </c>
      <c r="V26" s="1191"/>
      <c r="W26" s="1191"/>
      <c r="X26" s="1191"/>
      <c r="Y26" s="1191"/>
      <c r="Z26" s="1191"/>
      <c r="AA26" s="1192" t="s">
        <v>378</v>
      </c>
      <c r="AB26" s="1192"/>
      <c r="AC26" s="1192"/>
      <c r="AD26" s="1192"/>
      <c r="AE26" s="1192"/>
      <c r="AF26" s="1192"/>
    </row>
    <row r="27" spans="1:32" s="1097" customFormat="1" ht="15.2" customHeight="1" thickTop="1" thickBot="1" x14ac:dyDescent="0.25">
      <c r="A27" s="1189" t="s">
        <v>1040</v>
      </c>
      <c r="B27" s="1189"/>
      <c r="C27" s="1189"/>
      <c r="D27" s="1189"/>
      <c r="E27" s="1189"/>
      <c r="F27" s="1189"/>
      <c r="G27" s="1189"/>
      <c r="H27" s="1189"/>
      <c r="I27" s="1189"/>
      <c r="J27" s="1189"/>
      <c r="K27" s="1190" t="s">
        <v>1041</v>
      </c>
      <c r="L27" s="1190"/>
      <c r="M27" s="1190"/>
      <c r="N27" s="1190"/>
      <c r="O27" s="1191" t="s">
        <v>1434</v>
      </c>
      <c r="P27" s="1191"/>
      <c r="Q27" s="1191"/>
      <c r="R27" s="1191"/>
      <c r="S27" s="1191"/>
      <c r="T27" s="1191"/>
      <c r="U27" s="1191" t="s">
        <v>1435</v>
      </c>
      <c r="V27" s="1191"/>
      <c r="W27" s="1191"/>
      <c r="X27" s="1191"/>
      <c r="Y27" s="1191"/>
      <c r="Z27" s="1191"/>
      <c r="AA27" s="1192" t="s">
        <v>1436</v>
      </c>
      <c r="AB27" s="1192"/>
      <c r="AC27" s="1192"/>
      <c r="AD27" s="1192"/>
      <c r="AE27" s="1192"/>
      <c r="AF27" s="1192"/>
    </row>
    <row r="28" spans="1:32" s="1097" customFormat="1" ht="25.35" customHeight="1" thickTop="1" thickBot="1" x14ac:dyDescent="0.25">
      <c r="A28" s="1189" t="s">
        <v>1042</v>
      </c>
      <c r="B28" s="1189"/>
      <c r="C28" s="1189"/>
      <c r="D28" s="1189"/>
      <c r="E28" s="1189"/>
      <c r="F28" s="1189"/>
      <c r="G28" s="1189"/>
      <c r="H28" s="1189"/>
      <c r="I28" s="1189"/>
      <c r="J28" s="1189"/>
      <c r="K28" s="1190" t="s">
        <v>1043</v>
      </c>
      <c r="L28" s="1190"/>
      <c r="M28" s="1190"/>
      <c r="N28" s="1190"/>
      <c r="O28" s="1191" t="s">
        <v>1437</v>
      </c>
      <c r="P28" s="1191"/>
      <c r="Q28" s="1191"/>
      <c r="R28" s="1191"/>
      <c r="S28" s="1191"/>
      <c r="T28" s="1191"/>
      <c r="U28" s="1191" t="s">
        <v>1438</v>
      </c>
      <c r="V28" s="1191"/>
      <c r="W28" s="1191"/>
      <c r="X28" s="1191"/>
      <c r="Y28" s="1191"/>
      <c r="Z28" s="1191"/>
      <c r="AA28" s="1192" t="s">
        <v>1044</v>
      </c>
      <c r="AB28" s="1192"/>
      <c r="AC28" s="1192"/>
      <c r="AD28" s="1192"/>
      <c r="AE28" s="1192"/>
      <c r="AF28" s="1192"/>
    </row>
    <row r="29" spans="1:32" s="1097" customFormat="1" ht="15.2" customHeight="1" thickTop="1" thickBot="1" x14ac:dyDescent="0.25">
      <c r="A29" s="1189" t="s">
        <v>1017</v>
      </c>
      <c r="B29" s="1189"/>
      <c r="C29" s="1189"/>
      <c r="D29" s="1189"/>
      <c r="E29" s="1189"/>
      <c r="F29" s="1189"/>
      <c r="G29" s="1189"/>
      <c r="H29" s="1189"/>
      <c r="I29" s="1189"/>
      <c r="J29" s="1189"/>
      <c r="K29" s="1190" t="s">
        <v>1045</v>
      </c>
      <c r="L29" s="1190"/>
      <c r="M29" s="1190"/>
      <c r="N29" s="1190"/>
      <c r="O29" s="1191" t="s">
        <v>1046</v>
      </c>
      <c r="P29" s="1191"/>
      <c r="Q29" s="1191"/>
      <c r="R29" s="1191"/>
      <c r="S29" s="1191"/>
      <c r="T29" s="1191"/>
      <c r="U29" s="1191" t="s">
        <v>1047</v>
      </c>
      <c r="V29" s="1191"/>
      <c r="W29" s="1191"/>
      <c r="X29" s="1191"/>
      <c r="Y29" s="1191"/>
      <c r="Z29" s="1191"/>
      <c r="AA29" s="1192" t="s">
        <v>1048</v>
      </c>
      <c r="AB29" s="1192"/>
      <c r="AC29" s="1192"/>
      <c r="AD29" s="1192"/>
      <c r="AE29" s="1192"/>
      <c r="AF29" s="1192"/>
    </row>
    <row r="30" spans="1:32" s="1097" customFormat="1" ht="25.35" customHeight="1" thickTop="1" thickBot="1" x14ac:dyDescent="0.25">
      <c r="A30" s="1189" t="s">
        <v>1019</v>
      </c>
      <c r="B30" s="1189"/>
      <c r="C30" s="1189"/>
      <c r="D30" s="1189"/>
      <c r="E30" s="1189"/>
      <c r="F30" s="1189"/>
      <c r="G30" s="1189"/>
      <c r="H30" s="1189"/>
      <c r="I30" s="1189"/>
      <c r="J30" s="1189"/>
      <c r="K30" s="1190" t="s">
        <v>1049</v>
      </c>
      <c r="L30" s="1190"/>
      <c r="M30" s="1190"/>
      <c r="N30" s="1190"/>
      <c r="O30" s="1191" t="s">
        <v>1050</v>
      </c>
      <c r="P30" s="1191"/>
      <c r="Q30" s="1191"/>
      <c r="R30" s="1191"/>
      <c r="S30" s="1191"/>
      <c r="T30" s="1191"/>
      <c r="U30" s="1191" t="s">
        <v>1051</v>
      </c>
      <c r="V30" s="1191"/>
      <c r="W30" s="1191"/>
      <c r="X30" s="1191"/>
      <c r="Y30" s="1191"/>
      <c r="Z30" s="1191"/>
      <c r="AA30" s="1192" t="s">
        <v>1052</v>
      </c>
      <c r="AB30" s="1192"/>
      <c r="AC30" s="1192"/>
      <c r="AD30" s="1192"/>
      <c r="AE30" s="1192"/>
      <c r="AF30" s="1192"/>
    </row>
    <row r="31" spans="1:32" s="1097" customFormat="1" ht="15.2" customHeight="1" thickTop="1" thickBot="1" x14ac:dyDescent="0.25">
      <c r="A31" s="1189" t="s">
        <v>1021</v>
      </c>
      <c r="B31" s="1189"/>
      <c r="C31" s="1189"/>
      <c r="D31" s="1189"/>
      <c r="E31" s="1189"/>
      <c r="F31" s="1189"/>
      <c r="G31" s="1189"/>
      <c r="H31" s="1189"/>
      <c r="I31" s="1189"/>
      <c r="J31" s="1189"/>
      <c r="K31" s="1190" t="s">
        <v>1053</v>
      </c>
      <c r="L31" s="1190"/>
      <c r="M31" s="1190"/>
      <c r="N31" s="1190"/>
      <c r="O31" s="1191" t="s">
        <v>1439</v>
      </c>
      <c r="P31" s="1191"/>
      <c r="Q31" s="1191"/>
      <c r="R31" s="1191"/>
      <c r="S31" s="1191"/>
      <c r="T31" s="1191"/>
      <c r="U31" s="1191" t="s">
        <v>1440</v>
      </c>
      <c r="V31" s="1191"/>
      <c r="W31" s="1191"/>
      <c r="X31" s="1191"/>
      <c r="Y31" s="1191"/>
      <c r="Z31" s="1191"/>
      <c r="AA31" s="1192" t="s">
        <v>1441</v>
      </c>
      <c r="AB31" s="1192"/>
      <c r="AC31" s="1192"/>
      <c r="AD31" s="1192"/>
      <c r="AE31" s="1192"/>
      <c r="AF31" s="1192"/>
    </row>
    <row r="32" spans="1:32" s="1097" customFormat="1" ht="15.2" customHeight="1" thickTop="1" thickBot="1" x14ac:dyDescent="0.25">
      <c r="A32" s="1189" t="s">
        <v>1024</v>
      </c>
      <c r="B32" s="1189"/>
      <c r="C32" s="1189"/>
      <c r="D32" s="1189"/>
      <c r="E32" s="1189"/>
      <c r="F32" s="1189"/>
      <c r="G32" s="1189"/>
      <c r="H32" s="1189"/>
      <c r="I32" s="1189"/>
      <c r="J32" s="1189"/>
      <c r="K32" s="1190" t="s">
        <v>1054</v>
      </c>
      <c r="L32" s="1190"/>
      <c r="M32" s="1190"/>
      <c r="N32" s="1190"/>
      <c r="O32" s="1191" t="s">
        <v>1442</v>
      </c>
      <c r="P32" s="1191"/>
      <c r="Q32" s="1191"/>
      <c r="R32" s="1191"/>
      <c r="S32" s="1191"/>
      <c r="T32" s="1191"/>
      <c r="U32" s="1191" t="s">
        <v>1443</v>
      </c>
      <c r="V32" s="1191"/>
      <c r="W32" s="1191"/>
      <c r="X32" s="1191"/>
      <c r="Y32" s="1191"/>
      <c r="Z32" s="1191"/>
      <c r="AA32" s="1192" t="s">
        <v>1444</v>
      </c>
      <c r="AB32" s="1192"/>
      <c r="AC32" s="1192"/>
      <c r="AD32" s="1192"/>
      <c r="AE32" s="1192"/>
      <c r="AF32" s="1192"/>
    </row>
    <row r="33" spans="1:32" s="1097" customFormat="1" ht="25.35" customHeight="1" thickTop="1" thickBot="1" x14ac:dyDescent="0.25">
      <c r="A33" s="1189" t="s">
        <v>1056</v>
      </c>
      <c r="B33" s="1189"/>
      <c r="C33" s="1189"/>
      <c r="D33" s="1189"/>
      <c r="E33" s="1189"/>
      <c r="F33" s="1189"/>
      <c r="G33" s="1189"/>
      <c r="H33" s="1189"/>
      <c r="I33" s="1189"/>
      <c r="J33" s="1189"/>
      <c r="K33" s="1190" t="s">
        <v>1057</v>
      </c>
      <c r="L33" s="1190"/>
      <c r="M33" s="1190"/>
      <c r="N33" s="1190"/>
      <c r="O33" s="1191" t="s">
        <v>1445</v>
      </c>
      <c r="P33" s="1191"/>
      <c r="Q33" s="1191"/>
      <c r="R33" s="1191"/>
      <c r="S33" s="1191"/>
      <c r="T33" s="1191"/>
      <c r="U33" s="1191" t="s">
        <v>1446</v>
      </c>
      <c r="V33" s="1191"/>
      <c r="W33" s="1191"/>
      <c r="X33" s="1191"/>
      <c r="Y33" s="1191"/>
      <c r="Z33" s="1191"/>
      <c r="AA33" s="1192" t="s">
        <v>1447</v>
      </c>
      <c r="AB33" s="1192"/>
      <c r="AC33" s="1192"/>
      <c r="AD33" s="1192"/>
      <c r="AE33" s="1192"/>
      <c r="AF33" s="1192"/>
    </row>
    <row r="34" spans="1:32" s="1097" customFormat="1" ht="15.2" customHeight="1" thickTop="1" thickBot="1" x14ac:dyDescent="0.25">
      <c r="A34" s="1189" t="s">
        <v>1017</v>
      </c>
      <c r="B34" s="1189"/>
      <c r="C34" s="1189"/>
      <c r="D34" s="1189"/>
      <c r="E34" s="1189"/>
      <c r="F34" s="1189"/>
      <c r="G34" s="1189"/>
      <c r="H34" s="1189"/>
      <c r="I34" s="1189"/>
      <c r="J34" s="1189"/>
      <c r="K34" s="1190" t="s">
        <v>1058</v>
      </c>
      <c r="L34" s="1190"/>
      <c r="M34" s="1190"/>
      <c r="N34" s="1190"/>
      <c r="O34" s="1191" t="s">
        <v>378</v>
      </c>
      <c r="P34" s="1191"/>
      <c r="Q34" s="1191"/>
      <c r="R34" s="1191"/>
      <c r="S34" s="1191"/>
      <c r="T34" s="1191"/>
      <c r="U34" s="1191" t="s">
        <v>378</v>
      </c>
      <c r="V34" s="1191"/>
      <c r="W34" s="1191"/>
      <c r="X34" s="1191"/>
      <c r="Y34" s="1191"/>
      <c r="Z34" s="1191"/>
      <c r="AA34" s="1192" t="s">
        <v>378</v>
      </c>
      <c r="AB34" s="1192"/>
      <c r="AC34" s="1192"/>
      <c r="AD34" s="1192"/>
      <c r="AE34" s="1192"/>
      <c r="AF34" s="1192"/>
    </row>
    <row r="35" spans="1:32" s="1097" customFormat="1" ht="25.35" customHeight="1" thickTop="1" thickBot="1" x14ac:dyDescent="0.25">
      <c r="A35" s="1189" t="s">
        <v>1019</v>
      </c>
      <c r="B35" s="1189"/>
      <c r="C35" s="1189"/>
      <c r="D35" s="1189"/>
      <c r="E35" s="1189"/>
      <c r="F35" s="1189"/>
      <c r="G35" s="1189"/>
      <c r="H35" s="1189"/>
      <c r="I35" s="1189"/>
      <c r="J35" s="1189"/>
      <c r="K35" s="1190" t="s">
        <v>1059</v>
      </c>
      <c r="L35" s="1190"/>
      <c r="M35" s="1190"/>
      <c r="N35" s="1190"/>
      <c r="O35" s="1191" t="s">
        <v>378</v>
      </c>
      <c r="P35" s="1191"/>
      <c r="Q35" s="1191"/>
      <c r="R35" s="1191"/>
      <c r="S35" s="1191"/>
      <c r="T35" s="1191"/>
      <c r="U35" s="1191" t="s">
        <v>378</v>
      </c>
      <c r="V35" s="1191"/>
      <c r="W35" s="1191"/>
      <c r="X35" s="1191"/>
      <c r="Y35" s="1191"/>
      <c r="Z35" s="1191"/>
      <c r="AA35" s="1192" t="s">
        <v>378</v>
      </c>
      <c r="AB35" s="1192"/>
      <c r="AC35" s="1192"/>
      <c r="AD35" s="1192"/>
      <c r="AE35" s="1192"/>
      <c r="AF35" s="1192"/>
    </row>
    <row r="36" spans="1:32" s="1097" customFormat="1" ht="15.2" customHeight="1" thickTop="1" thickBot="1" x14ac:dyDescent="0.25">
      <c r="A36" s="1189" t="s">
        <v>1021</v>
      </c>
      <c r="B36" s="1189"/>
      <c r="C36" s="1189"/>
      <c r="D36" s="1189"/>
      <c r="E36" s="1189"/>
      <c r="F36" s="1189"/>
      <c r="G36" s="1189"/>
      <c r="H36" s="1189"/>
      <c r="I36" s="1189"/>
      <c r="J36" s="1189"/>
      <c r="K36" s="1190" t="s">
        <v>1060</v>
      </c>
      <c r="L36" s="1190"/>
      <c r="M36" s="1190"/>
      <c r="N36" s="1190"/>
      <c r="O36" s="1191" t="s">
        <v>1448</v>
      </c>
      <c r="P36" s="1191"/>
      <c r="Q36" s="1191"/>
      <c r="R36" s="1191"/>
      <c r="S36" s="1191"/>
      <c r="T36" s="1191"/>
      <c r="U36" s="1191" t="s">
        <v>1449</v>
      </c>
      <c r="V36" s="1191"/>
      <c r="W36" s="1191"/>
      <c r="X36" s="1191"/>
      <c r="Y36" s="1191"/>
      <c r="Z36" s="1191"/>
      <c r="AA36" s="1192" t="s">
        <v>1450</v>
      </c>
      <c r="AB36" s="1192"/>
      <c r="AC36" s="1192"/>
      <c r="AD36" s="1192"/>
      <c r="AE36" s="1192"/>
      <c r="AF36" s="1192"/>
    </row>
    <row r="37" spans="1:32" s="1097" customFormat="1" ht="15.2" customHeight="1" thickTop="1" thickBot="1" x14ac:dyDescent="0.25">
      <c r="A37" s="1189" t="s">
        <v>1024</v>
      </c>
      <c r="B37" s="1189"/>
      <c r="C37" s="1189"/>
      <c r="D37" s="1189"/>
      <c r="E37" s="1189"/>
      <c r="F37" s="1189"/>
      <c r="G37" s="1189"/>
      <c r="H37" s="1189"/>
      <c r="I37" s="1189"/>
      <c r="J37" s="1189"/>
      <c r="K37" s="1190" t="s">
        <v>1061</v>
      </c>
      <c r="L37" s="1190"/>
      <c r="M37" s="1190"/>
      <c r="N37" s="1190"/>
      <c r="O37" s="1191" t="s">
        <v>1062</v>
      </c>
      <c r="P37" s="1191"/>
      <c r="Q37" s="1191"/>
      <c r="R37" s="1191"/>
      <c r="S37" s="1191"/>
      <c r="T37" s="1191"/>
      <c r="U37" s="1191" t="s">
        <v>1063</v>
      </c>
      <c r="V37" s="1191"/>
      <c r="W37" s="1191"/>
      <c r="X37" s="1191"/>
      <c r="Y37" s="1191"/>
      <c r="Z37" s="1191"/>
      <c r="AA37" s="1192" t="s">
        <v>1064</v>
      </c>
      <c r="AB37" s="1192"/>
      <c r="AC37" s="1192"/>
      <c r="AD37" s="1192"/>
      <c r="AE37" s="1192"/>
      <c r="AF37" s="1192"/>
    </row>
    <row r="38" spans="1:32" s="1097" customFormat="1" ht="15.2" customHeight="1" thickTop="1" thickBot="1" x14ac:dyDescent="0.25">
      <c r="A38" s="1189" t="s">
        <v>1065</v>
      </c>
      <c r="B38" s="1189"/>
      <c r="C38" s="1189"/>
      <c r="D38" s="1189"/>
      <c r="E38" s="1189"/>
      <c r="F38" s="1189"/>
      <c r="G38" s="1189"/>
      <c r="H38" s="1189"/>
      <c r="I38" s="1189"/>
      <c r="J38" s="1189"/>
      <c r="K38" s="1190" t="s">
        <v>1066</v>
      </c>
      <c r="L38" s="1190"/>
      <c r="M38" s="1190"/>
      <c r="N38" s="1190"/>
      <c r="O38" s="1191" t="s">
        <v>378</v>
      </c>
      <c r="P38" s="1191"/>
      <c r="Q38" s="1191"/>
      <c r="R38" s="1191"/>
      <c r="S38" s="1191"/>
      <c r="T38" s="1191"/>
      <c r="U38" s="1191" t="s">
        <v>378</v>
      </c>
      <c r="V38" s="1191"/>
      <c r="W38" s="1191"/>
      <c r="X38" s="1191"/>
      <c r="Y38" s="1191"/>
      <c r="Z38" s="1191"/>
      <c r="AA38" s="1192" t="s">
        <v>378</v>
      </c>
      <c r="AB38" s="1192"/>
      <c r="AC38" s="1192"/>
      <c r="AD38" s="1192"/>
      <c r="AE38" s="1192"/>
      <c r="AF38" s="1192"/>
    </row>
    <row r="39" spans="1:32" s="1097" customFormat="1" ht="15.2" customHeight="1" thickTop="1" thickBot="1" x14ac:dyDescent="0.25">
      <c r="A39" s="1189" t="s">
        <v>1017</v>
      </c>
      <c r="B39" s="1189"/>
      <c r="C39" s="1189"/>
      <c r="D39" s="1189"/>
      <c r="E39" s="1189"/>
      <c r="F39" s="1189"/>
      <c r="G39" s="1189"/>
      <c r="H39" s="1189"/>
      <c r="I39" s="1189"/>
      <c r="J39" s="1189"/>
      <c r="K39" s="1190" t="s">
        <v>1067</v>
      </c>
      <c r="L39" s="1190"/>
      <c r="M39" s="1190"/>
      <c r="N39" s="1190"/>
      <c r="O39" s="1191" t="s">
        <v>378</v>
      </c>
      <c r="P39" s="1191"/>
      <c r="Q39" s="1191"/>
      <c r="R39" s="1191"/>
      <c r="S39" s="1191"/>
      <c r="T39" s="1191"/>
      <c r="U39" s="1191" t="s">
        <v>378</v>
      </c>
      <c r="V39" s="1191"/>
      <c r="W39" s="1191"/>
      <c r="X39" s="1191"/>
      <c r="Y39" s="1191"/>
      <c r="Z39" s="1191"/>
      <c r="AA39" s="1192" t="s">
        <v>378</v>
      </c>
      <c r="AB39" s="1192"/>
      <c r="AC39" s="1192"/>
      <c r="AD39" s="1192"/>
      <c r="AE39" s="1192"/>
      <c r="AF39" s="1192"/>
    </row>
    <row r="40" spans="1:32" s="1097" customFormat="1" ht="25.35" customHeight="1" thickTop="1" thickBot="1" x14ac:dyDescent="0.25">
      <c r="A40" s="1189" t="s">
        <v>1019</v>
      </c>
      <c r="B40" s="1189"/>
      <c r="C40" s="1189"/>
      <c r="D40" s="1189"/>
      <c r="E40" s="1189"/>
      <c r="F40" s="1189"/>
      <c r="G40" s="1189"/>
      <c r="H40" s="1189"/>
      <c r="I40" s="1189"/>
      <c r="J40" s="1189"/>
      <c r="K40" s="1190" t="s">
        <v>1068</v>
      </c>
      <c r="L40" s="1190"/>
      <c r="M40" s="1190"/>
      <c r="N40" s="1190"/>
      <c r="O40" s="1191" t="s">
        <v>378</v>
      </c>
      <c r="P40" s="1191"/>
      <c r="Q40" s="1191"/>
      <c r="R40" s="1191"/>
      <c r="S40" s="1191"/>
      <c r="T40" s="1191"/>
      <c r="U40" s="1191" t="s">
        <v>378</v>
      </c>
      <c r="V40" s="1191"/>
      <c r="W40" s="1191"/>
      <c r="X40" s="1191"/>
      <c r="Y40" s="1191"/>
      <c r="Z40" s="1191"/>
      <c r="AA40" s="1192" t="s">
        <v>378</v>
      </c>
      <c r="AB40" s="1192"/>
      <c r="AC40" s="1192"/>
      <c r="AD40" s="1192"/>
      <c r="AE40" s="1192"/>
      <c r="AF40" s="1192"/>
    </row>
    <row r="41" spans="1:32" s="1097" customFormat="1" ht="15.2" customHeight="1" thickTop="1" thickBot="1" x14ac:dyDescent="0.25">
      <c r="A41" s="1189" t="s">
        <v>1021</v>
      </c>
      <c r="B41" s="1189"/>
      <c r="C41" s="1189"/>
      <c r="D41" s="1189"/>
      <c r="E41" s="1189"/>
      <c r="F41" s="1189"/>
      <c r="G41" s="1189"/>
      <c r="H41" s="1189"/>
      <c r="I41" s="1189"/>
      <c r="J41" s="1189"/>
      <c r="K41" s="1190" t="s">
        <v>1069</v>
      </c>
      <c r="L41" s="1190"/>
      <c r="M41" s="1190"/>
      <c r="N41" s="1190"/>
      <c r="O41" s="1191" t="s">
        <v>378</v>
      </c>
      <c r="P41" s="1191"/>
      <c r="Q41" s="1191"/>
      <c r="R41" s="1191"/>
      <c r="S41" s="1191"/>
      <c r="T41" s="1191"/>
      <c r="U41" s="1191" t="s">
        <v>378</v>
      </c>
      <c r="V41" s="1191"/>
      <c r="W41" s="1191"/>
      <c r="X41" s="1191"/>
      <c r="Y41" s="1191"/>
      <c r="Z41" s="1191"/>
      <c r="AA41" s="1192" t="s">
        <v>378</v>
      </c>
      <c r="AB41" s="1192"/>
      <c r="AC41" s="1192"/>
      <c r="AD41" s="1192"/>
      <c r="AE41" s="1192"/>
      <c r="AF41" s="1192"/>
    </row>
    <row r="42" spans="1:32" s="1097" customFormat="1" ht="15.2" customHeight="1" thickTop="1" thickBot="1" x14ac:dyDescent="0.25">
      <c r="A42" s="1189" t="s">
        <v>1024</v>
      </c>
      <c r="B42" s="1189"/>
      <c r="C42" s="1189"/>
      <c r="D42" s="1189"/>
      <c r="E42" s="1189"/>
      <c r="F42" s="1189"/>
      <c r="G42" s="1189"/>
      <c r="H42" s="1189"/>
      <c r="I42" s="1189"/>
      <c r="J42" s="1189"/>
      <c r="K42" s="1190" t="s">
        <v>1070</v>
      </c>
      <c r="L42" s="1190"/>
      <c r="M42" s="1190"/>
      <c r="N42" s="1190"/>
      <c r="O42" s="1191" t="s">
        <v>378</v>
      </c>
      <c r="P42" s="1191"/>
      <c r="Q42" s="1191"/>
      <c r="R42" s="1191"/>
      <c r="S42" s="1191"/>
      <c r="T42" s="1191"/>
      <c r="U42" s="1191" t="s">
        <v>378</v>
      </c>
      <c r="V42" s="1191"/>
      <c r="W42" s="1191"/>
      <c r="X42" s="1191"/>
      <c r="Y42" s="1191"/>
      <c r="Z42" s="1191"/>
      <c r="AA42" s="1192" t="s">
        <v>378</v>
      </c>
      <c r="AB42" s="1192"/>
      <c r="AC42" s="1192"/>
      <c r="AD42" s="1192"/>
      <c r="AE42" s="1192"/>
      <c r="AF42" s="1192"/>
    </row>
    <row r="43" spans="1:32" s="1097" customFormat="1" ht="15.2" customHeight="1" thickTop="1" thickBot="1" x14ac:dyDescent="0.25">
      <c r="A43" s="1189" t="s">
        <v>1071</v>
      </c>
      <c r="B43" s="1189"/>
      <c r="C43" s="1189"/>
      <c r="D43" s="1189"/>
      <c r="E43" s="1189"/>
      <c r="F43" s="1189"/>
      <c r="G43" s="1189"/>
      <c r="H43" s="1189"/>
      <c r="I43" s="1189"/>
      <c r="J43" s="1189"/>
      <c r="K43" s="1190" t="s">
        <v>1072</v>
      </c>
      <c r="L43" s="1190"/>
      <c r="M43" s="1190"/>
      <c r="N43" s="1190"/>
      <c r="O43" s="1191" t="s">
        <v>1073</v>
      </c>
      <c r="P43" s="1191"/>
      <c r="Q43" s="1191"/>
      <c r="R43" s="1191"/>
      <c r="S43" s="1191"/>
      <c r="T43" s="1191"/>
      <c r="U43" s="1191" t="s">
        <v>1074</v>
      </c>
      <c r="V43" s="1191"/>
      <c r="W43" s="1191"/>
      <c r="X43" s="1191"/>
      <c r="Y43" s="1191"/>
      <c r="Z43" s="1191"/>
      <c r="AA43" s="1192" t="s">
        <v>1075</v>
      </c>
      <c r="AB43" s="1192"/>
      <c r="AC43" s="1192"/>
      <c r="AD43" s="1192"/>
      <c r="AE43" s="1192"/>
      <c r="AF43" s="1192"/>
    </row>
    <row r="44" spans="1:32" s="1097" customFormat="1" ht="15.2" customHeight="1" thickTop="1" thickBot="1" x14ac:dyDescent="0.25">
      <c r="A44" s="1189" t="s">
        <v>1017</v>
      </c>
      <c r="B44" s="1189"/>
      <c r="C44" s="1189"/>
      <c r="D44" s="1189"/>
      <c r="E44" s="1189"/>
      <c r="F44" s="1189"/>
      <c r="G44" s="1189"/>
      <c r="H44" s="1189"/>
      <c r="I44" s="1189"/>
      <c r="J44" s="1189"/>
      <c r="K44" s="1190" t="s">
        <v>1076</v>
      </c>
      <c r="L44" s="1190"/>
      <c r="M44" s="1190"/>
      <c r="N44" s="1190"/>
      <c r="O44" s="1191" t="s">
        <v>378</v>
      </c>
      <c r="P44" s="1191"/>
      <c r="Q44" s="1191"/>
      <c r="R44" s="1191"/>
      <c r="S44" s="1191"/>
      <c r="T44" s="1191"/>
      <c r="U44" s="1191" t="s">
        <v>378</v>
      </c>
      <c r="V44" s="1191"/>
      <c r="W44" s="1191"/>
      <c r="X44" s="1191"/>
      <c r="Y44" s="1191"/>
      <c r="Z44" s="1191"/>
      <c r="AA44" s="1192" t="s">
        <v>378</v>
      </c>
      <c r="AB44" s="1192"/>
      <c r="AC44" s="1192"/>
      <c r="AD44" s="1192"/>
      <c r="AE44" s="1192"/>
      <c r="AF44" s="1192"/>
    </row>
    <row r="45" spans="1:32" s="1097" customFormat="1" ht="25.35" customHeight="1" thickTop="1" thickBot="1" x14ac:dyDescent="0.25">
      <c r="A45" s="1189" t="s">
        <v>1019</v>
      </c>
      <c r="B45" s="1189"/>
      <c r="C45" s="1189"/>
      <c r="D45" s="1189"/>
      <c r="E45" s="1189"/>
      <c r="F45" s="1189"/>
      <c r="G45" s="1189"/>
      <c r="H45" s="1189"/>
      <c r="I45" s="1189"/>
      <c r="J45" s="1189"/>
      <c r="K45" s="1190" t="s">
        <v>1077</v>
      </c>
      <c r="L45" s="1190"/>
      <c r="M45" s="1190"/>
      <c r="N45" s="1190"/>
      <c r="O45" s="1191" t="s">
        <v>378</v>
      </c>
      <c r="P45" s="1191"/>
      <c r="Q45" s="1191"/>
      <c r="R45" s="1191"/>
      <c r="S45" s="1191"/>
      <c r="T45" s="1191"/>
      <c r="U45" s="1191" t="s">
        <v>378</v>
      </c>
      <c r="V45" s="1191"/>
      <c r="W45" s="1191"/>
      <c r="X45" s="1191"/>
      <c r="Y45" s="1191"/>
      <c r="Z45" s="1191"/>
      <c r="AA45" s="1192" t="s">
        <v>378</v>
      </c>
      <c r="AB45" s="1192"/>
      <c r="AC45" s="1192"/>
      <c r="AD45" s="1192"/>
      <c r="AE45" s="1192"/>
      <c r="AF45" s="1192"/>
    </row>
    <row r="46" spans="1:32" s="1097" customFormat="1" ht="15.2" customHeight="1" thickTop="1" thickBot="1" x14ac:dyDescent="0.25">
      <c r="A46" s="1189" t="s">
        <v>1021</v>
      </c>
      <c r="B46" s="1189"/>
      <c r="C46" s="1189"/>
      <c r="D46" s="1189"/>
      <c r="E46" s="1189"/>
      <c r="F46" s="1189"/>
      <c r="G46" s="1189"/>
      <c r="H46" s="1189"/>
      <c r="I46" s="1189"/>
      <c r="J46" s="1189"/>
      <c r="K46" s="1190" t="s">
        <v>1078</v>
      </c>
      <c r="L46" s="1190"/>
      <c r="M46" s="1190"/>
      <c r="N46" s="1190"/>
      <c r="O46" s="1191" t="s">
        <v>378</v>
      </c>
      <c r="P46" s="1191"/>
      <c r="Q46" s="1191"/>
      <c r="R46" s="1191"/>
      <c r="S46" s="1191"/>
      <c r="T46" s="1191"/>
      <c r="U46" s="1191" t="s">
        <v>378</v>
      </c>
      <c r="V46" s="1191"/>
      <c r="W46" s="1191"/>
      <c r="X46" s="1191"/>
      <c r="Y46" s="1191"/>
      <c r="Z46" s="1191"/>
      <c r="AA46" s="1192" t="s">
        <v>378</v>
      </c>
      <c r="AB46" s="1192"/>
      <c r="AC46" s="1192"/>
      <c r="AD46" s="1192"/>
      <c r="AE46" s="1192"/>
      <c r="AF46" s="1192"/>
    </row>
    <row r="47" spans="1:32" s="1097" customFormat="1" ht="15.2" customHeight="1" thickTop="1" thickBot="1" x14ac:dyDescent="0.25">
      <c r="A47" s="1189" t="s">
        <v>1024</v>
      </c>
      <c r="B47" s="1189"/>
      <c r="C47" s="1189"/>
      <c r="D47" s="1189"/>
      <c r="E47" s="1189"/>
      <c r="F47" s="1189"/>
      <c r="G47" s="1189"/>
      <c r="H47" s="1189"/>
      <c r="I47" s="1189"/>
      <c r="J47" s="1189"/>
      <c r="K47" s="1190" t="s">
        <v>1079</v>
      </c>
      <c r="L47" s="1190"/>
      <c r="M47" s="1190"/>
      <c r="N47" s="1190"/>
      <c r="O47" s="1191" t="s">
        <v>1073</v>
      </c>
      <c r="P47" s="1191"/>
      <c r="Q47" s="1191"/>
      <c r="R47" s="1191"/>
      <c r="S47" s="1191"/>
      <c r="T47" s="1191"/>
      <c r="U47" s="1191" t="s">
        <v>1074</v>
      </c>
      <c r="V47" s="1191"/>
      <c r="W47" s="1191"/>
      <c r="X47" s="1191"/>
      <c r="Y47" s="1191"/>
      <c r="Z47" s="1191"/>
      <c r="AA47" s="1192" t="s">
        <v>1075</v>
      </c>
      <c r="AB47" s="1192"/>
      <c r="AC47" s="1192"/>
      <c r="AD47" s="1192"/>
      <c r="AE47" s="1192"/>
      <c r="AF47" s="1192"/>
    </row>
    <row r="48" spans="1:32" s="1097" customFormat="1" ht="15.2" customHeight="1" thickTop="1" thickBot="1" x14ac:dyDescent="0.25">
      <c r="A48" s="1189" t="s">
        <v>1080</v>
      </c>
      <c r="B48" s="1189"/>
      <c r="C48" s="1189"/>
      <c r="D48" s="1189"/>
      <c r="E48" s="1189"/>
      <c r="F48" s="1189"/>
      <c r="G48" s="1189"/>
      <c r="H48" s="1189"/>
      <c r="I48" s="1189"/>
      <c r="J48" s="1189"/>
      <c r="K48" s="1190" t="s">
        <v>1081</v>
      </c>
      <c r="L48" s="1190"/>
      <c r="M48" s="1190"/>
      <c r="N48" s="1190"/>
      <c r="O48" s="1191" t="s">
        <v>378</v>
      </c>
      <c r="P48" s="1191"/>
      <c r="Q48" s="1191"/>
      <c r="R48" s="1191"/>
      <c r="S48" s="1191"/>
      <c r="T48" s="1191"/>
      <c r="U48" s="1191" t="s">
        <v>378</v>
      </c>
      <c r="V48" s="1191"/>
      <c r="W48" s="1191"/>
      <c r="X48" s="1191"/>
      <c r="Y48" s="1191"/>
      <c r="Z48" s="1191"/>
      <c r="AA48" s="1192" t="s">
        <v>378</v>
      </c>
      <c r="AB48" s="1192"/>
      <c r="AC48" s="1192"/>
      <c r="AD48" s="1192"/>
      <c r="AE48" s="1192"/>
      <c r="AF48" s="1192"/>
    </row>
    <row r="49" spans="1:32" s="1097" customFormat="1" ht="15.2" customHeight="1" thickTop="1" thickBot="1" x14ac:dyDescent="0.25">
      <c r="A49" s="1189" t="s">
        <v>1017</v>
      </c>
      <c r="B49" s="1189"/>
      <c r="C49" s="1189"/>
      <c r="D49" s="1189"/>
      <c r="E49" s="1189"/>
      <c r="F49" s="1189"/>
      <c r="G49" s="1189"/>
      <c r="H49" s="1189"/>
      <c r="I49" s="1189"/>
      <c r="J49" s="1189"/>
      <c r="K49" s="1190" t="s">
        <v>1082</v>
      </c>
      <c r="L49" s="1190"/>
      <c r="M49" s="1190"/>
      <c r="N49" s="1190"/>
      <c r="O49" s="1191" t="s">
        <v>378</v>
      </c>
      <c r="P49" s="1191"/>
      <c r="Q49" s="1191"/>
      <c r="R49" s="1191"/>
      <c r="S49" s="1191"/>
      <c r="T49" s="1191"/>
      <c r="U49" s="1191" t="s">
        <v>378</v>
      </c>
      <c r="V49" s="1191"/>
      <c r="W49" s="1191"/>
      <c r="X49" s="1191"/>
      <c r="Y49" s="1191"/>
      <c r="Z49" s="1191"/>
      <c r="AA49" s="1192" t="s">
        <v>378</v>
      </c>
      <c r="AB49" s="1192"/>
      <c r="AC49" s="1192"/>
      <c r="AD49" s="1192"/>
      <c r="AE49" s="1192"/>
      <c r="AF49" s="1192"/>
    </row>
    <row r="50" spans="1:32" s="1097" customFormat="1" ht="25.35" customHeight="1" thickTop="1" thickBot="1" x14ac:dyDescent="0.25">
      <c r="A50" s="1189" t="s">
        <v>1019</v>
      </c>
      <c r="B50" s="1189"/>
      <c r="C50" s="1189"/>
      <c r="D50" s="1189"/>
      <c r="E50" s="1189"/>
      <c r="F50" s="1189"/>
      <c r="G50" s="1189"/>
      <c r="H50" s="1189"/>
      <c r="I50" s="1189"/>
      <c r="J50" s="1189"/>
      <c r="K50" s="1190" t="s">
        <v>1083</v>
      </c>
      <c r="L50" s="1190"/>
      <c r="M50" s="1190"/>
      <c r="N50" s="1190"/>
      <c r="O50" s="1191" t="s">
        <v>378</v>
      </c>
      <c r="P50" s="1191"/>
      <c r="Q50" s="1191"/>
      <c r="R50" s="1191"/>
      <c r="S50" s="1191"/>
      <c r="T50" s="1191"/>
      <c r="U50" s="1191" t="s">
        <v>378</v>
      </c>
      <c r="V50" s="1191"/>
      <c r="W50" s="1191"/>
      <c r="X50" s="1191"/>
      <c r="Y50" s="1191"/>
      <c r="Z50" s="1191"/>
      <c r="AA50" s="1192" t="s">
        <v>378</v>
      </c>
      <c r="AB50" s="1192"/>
      <c r="AC50" s="1192"/>
      <c r="AD50" s="1192"/>
      <c r="AE50" s="1192"/>
      <c r="AF50" s="1192"/>
    </row>
    <row r="51" spans="1:32" s="1097" customFormat="1" ht="15.2" customHeight="1" thickTop="1" thickBot="1" x14ac:dyDescent="0.25">
      <c r="A51" s="1189" t="s">
        <v>1021</v>
      </c>
      <c r="B51" s="1189"/>
      <c r="C51" s="1189"/>
      <c r="D51" s="1189"/>
      <c r="E51" s="1189"/>
      <c r="F51" s="1189"/>
      <c r="G51" s="1189"/>
      <c r="H51" s="1189"/>
      <c r="I51" s="1189"/>
      <c r="J51" s="1189"/>
      <c r="K51" s="1190" t="s">
        <v>1084</v>
      </c>
      <c r="L51" s="1190"/>
      <c r="M51" s="1190"/>
      <c r="N51" s="1190"/>
      <c r="O51" s="1191" t="s">
        <v>378</v>
      </c>
      <c r="P51" s="1191"/>
      <c r="Q51" s="1191"/>
      <c r="R51" s="1191"/>
      <c r="S51" s="1191"/>
      <c r="T51" s="1191"/>
      <c r="U51" s="1191" t="s">
        <v>378</v>
      </c>
      <c r="V51" s="1191"/>
      <c r="W51" s="1191"/>
      <c r="X51" s="1191"/>
      <c r="Y51" s="1191"/>
      <c r="Z51" s="1191"/>
      <c r="AA51" s="1192" t="s">
        <v>378</v>
      </c>
      <c r="AB51" s="1192"/>
      <c r="AC51" s="1192"/>
      <c r="AD51" s="1192"/>
      <c r="AE51" s="1192"/>
      <c r="AF51" s="1192"/>
    </row>
    <row r="52" spans="1:32" s="1097" customFormat="1" ht="15.2" customHeight="1" thickTop="1" thickBot="1" x14ac:dyDescent="0.25">
      <c r="A52" s="1189" t="s">
        <v>1024</v>
      </c>
      <c r="B52" s="1189"/>
      <c r="C52" s="1189"/>
      <c r="D52" s="1189"/>
      <c r="E52" s="1189"/>
      <c r="F52" s="1189"/>
      <c r="G52" s="1189"/>
      <c r="H52" s="1189"/>
      <c r="I52" s="1189"/>
      <c r="J52" s="1189"/>
      <c r="K52" s="1190" t="s">
        <v>1085</v>
      </c>
      <c r="L52" s="1190"/>
      <c r="M52" s="1190"/>
      <c r="N52" s="1190"/>
      <c r="O52" s="1191" t="s">
        <v>378</v>
      </c>
      <c r="P52" s="1191"/>
      <c r="Q52" s="1191"/>
      <c r="R52" s="1191"/>
      <c r="S52" s="1191"/>
      <c r="T52" s="1191"/>
      <c r="U52" s="1191" t="s">
        <v>378</v>
      </c>
      <c r="V52" s="1191"/>
      <c r="W52" s="1191"/>
      <c r="X52" s="1191"/>
      <c r="Y52" s="1191"/>
      <c r="Z52" s="1191"/>
      <c r="AA52" s="1192" t="s">
        <v>378</v>
      </c>
      <c r="AB52" s="1192"/>
      <c r="AC52" s="1192"/>
      <c r="AD52" s="1192"/>
      <c r="AE52" s="1192"/>
      <c r="AF52" s="1192"/>
    </row>
    <row r="53" spans="1:32" s="1097" customFormat="1" ht="15.2" customHeight="1" thickTop="1" thickBot="1" x14ac:dyDescent="0.25">
      <c r="A53" s="1189" t="s">
        <v>1086</v>
      </c>
      <c r="B53" s="1189"/>
      <c r="C53" s="1189"/>
      <c r="D53" s="1189"/>
      <c r="E53" s="1189"/>
      <c r="F53" s="1189"/>
      <c r="G53" s="1189"/>
      <c r="H53" s="1189"/>
      <c r="I53" s="1189"/>
      <c r="J53" s="1189"/>
      <c r="K53" s="1190" t="s">
        <v>1087</v>
      </c>
      <c r="L53" s="1190"/>
      <c r="M53" s="1190"/>
      <c r="N53" s="1190"/>
      <c r="O53" s="1191" t="s">
        <v>1088</v>
      </c>
      <c r="P53" s="1191"/>
      <c r="Q53" s="1191"/>
      <c r="R53" s="1191"/>
      <c r="S53" s="1191"/>
      <c r="T53" s="1191"/>
      <c r="U53" s="1191" t="s">
        <v>1088</v>
      </c>
      <c r="V53" s="1191"/>
      <c r="W53" s="1191"/>
      <c r="X53" s="1191"/>
      <c r="Y53" s="1191"/>
      <c r="Z53" s="1191"/>
      <c r="AA53" s="1192" t="s">
        <v>1089</v>
      </c>
      <c r="AB53" s="1192"/>
      <c r="AC53" s="1192"/>
      <c r="AD53" s="1192"/>
      <c r="AE53" s="1192"/>
      <c r="AF53" s="1192"/>
    </row>
    <row r="54" spans="1:32" s="1097" customFormat="1" ht="15.2" customHeight="1" thickTop="1" thickBot="1" x14ac:dyDescent="0.25">
      <c r="A54" s="1189" t="s">
        <v>1090</v>
      </c>
      <c r="B54" s="1189"/>
      <c r="C54" s="1189"/>
      <c r="D54" s="1189"/>
      <c r="E54" s="1189"/>
      <c r="F54" s="1189"/>
      <c r="G54" s="1189"/>
      <c r="H54" s="1189"/>
      <c r="I54" s="1189"/>
      <c r="J54" s="1189"/>
      <c r="K54" s="1190" t="s">
        <v>1091</v>
      </c>
      <c r="L54" s="1190"/>
      <c r="M54" s="1190"/>
      <c r="N54" s="1190"/>
      <c r="O54" s="1191" t="s">
        <v>1088</v>
      </c>
      <c r="P54" s="1191"/>
      <c r="Q54" s="1191"/>
      <c r="R54" s="1191"/>
      <c r="S54" s="1191"/>
      <c r="T54" s="1191"/>
      <c r="U54" s="1191" t="s">
        <v>1088</v>
      </c>
      <c r="V54" s="1191"/>
      <c r="W54" s="1191"/>
      <c r="X54" s="1191"/>
      <c r="Y54" s="1191"/>
      <c r="Z54" s="1191"/>
      <c r="AA54" s="1192" t="s">
        <v>1089</v>
      </c>
      <c r="AB54" s="1192"/>
      <c r="AC54" s="1192"/>
      <c r="AD54" s="1192"/>
      <c r="AE54" s="1192"/>
      <c r="AF54" s="1192"/>
    </row>
    <row r="55" spans="1:32" s="1097" customFormat="1" ht="15.2" customHeight="1" thickTop="1" thickBot="1" x14ac:dyDescent="0.25">
      <c r="A55" s="1189" t="s">
        <v>1017</v>
      </c>
      <c r="B55" s="1189"/>
      <c r="C55" s="1189"/>
      <c r="D55" s="1189"/>
      <c r="E55" s="1189"/>
      <c r="F55" s="1189"/>
      <c r="G55" s="1189"/>
      <c r="H55" s="1189"/>
      <c r="I55" s="1189"/>
      <c r="J55" s="1189"/>
      <c r="K55" s="1190" t="s">
        <v>1092</v>
      </c>
      <c r="L55" s="1190"/>
      <c r="M55" s="1190"/>
      <c r="N55" s="1190"/>
      <c r="O55" s="1191" t="s">
        <v>378</v>
      </c>
      <c r="P55" s="1191"/>
      <c r="Q55" s="1191"/>
      <c r="R55" s="1191"/>
      <c r="S55" s="1191"/>
      <c r="T55" s="1191"/>
      <c r="U55" s="1191" t="s">
        <v>378</v>
      </c>
      <c r="V55" s="1191"/>
      <c r="W55" s="1191"/>
      <c r="X55" s="1191"/>
      <c r="Y55" s="1191"/>
      <c r="Z55" s="1191"/>
      <c r="AA55" s="1192" t="s">
        <v>378</v>
      </c>
      <c r="AB55" s="1192"/>
      <c r="AC55" s="1192"/>
      <c r="AD55" s="1192"/>
      <c r="AE55" s="1192"/>
      <c r="AF55" s="1192"/>
    </row>
    <row r="56" spans="1:32" s="1097" customFormat="1" ht="25.35" customHeight="1" thickTop="1" thickBot="1" x14ac:dyDescent="0.25">
      <c r="A56" s="1189" t="s">
        <v>1019</v>
      </c>
      <c r="B56" s="1189"/>
      <c r="C56" s="1189"/>
      <c r="D56" s="1189"/>
      <c r="E56" s="1189"/>
      <c r="F56" s="1189"/>
      <c r="G56" s="1189"/>
      <c r="H56" s="1189"/>
      <c r="I56" s="1189"/>
      <c r="J56" s="1189"/>
      <c r="K56" s="1190" t="s">
        <v>1093</v>
      </c>
      <c r="L56" s="1190"/>
      <c r="M56" s="1190"/>
      <c r="N56" s="1190"/>
      <c r="O56" s="1191" t="s">
        <v>378</v>
      </c>
      <c r="P56" s="1191"/>
      <c r="Q56" s="1191"/>
      <c r="R56" s="1191"/>
      <c r="S56" s="1191"/>
      <c r="T56" s="1191"/>
      <c r="U56" s="1191" t="s">
        <v>378</v>
      </c>
      <c r="V56" s="1191"/>
      <c r="W56" s="1191"/>
      <c r="X56" s="1191"/>
      <c r="Y56" s="1191"/>
      <c r="Z56" s="1191"/>
      <c r="AA56" s="1192" t="s">
        <v>378</v>
      </c>
      <c r="AB56" s="1192"/>
      <c r="AC56" s="1192"/>
      <c r="AD56" s="1192"/>
      <c r="AE56" s="1192"/>
      <c r="AF56" s="1192"/>
    </row>
    <row r="57" spans="1:32" s="1097" customFormat="1" ht="15.2" customHeight="1" thickTop="1" thickBot="1" x14ac:dyDescent="0.25">
      <c r="A57" s="1189" t="s">
        <v>1021</v>
      </c>
      <c r="B57" s="1189"/>
      <c r="C57" s="1189"/>
      <c r="D57" s="1189"/>
      <c r="E57" s="1189"/>
      <c r="F57" s="1189"/>
      <c r="G57" s="1189"/>
      <c r="H57" s="1189"/>
      <c r="I57" s="1189"/>
      <c r="J57" s="1189"/>
      <c r="K57" s="1190" t="s">
        <v>1094</v>
      </c>
      <c r="L57" s="1190"/>
      <c r="M57" s="1190"/>
      <c r="N57" s="1190"/>
      <c r="O57" s="1191" t="s">
        <v>378</v>
      </c>
      <c r="P57" s="1191"/>
      <c r="Q57" s="1191"/>
      <c r="R57" s="1191"/>
      <c r="S57" s="1191"/>
      <c r="T57" s="1191"/>
      <c r="U57" s="1191" t="s">
        <v>378</v>
      </c>
      <c r="V57" s="1191"/>
      <c r="W57" s="1191"/>
      <c r="X57" s="1191"/>
      <c r="Y57" s="1191"/>
      <c r="Z57" s="1191"/>
      <c r="AA57" s="1192" t="s">
        <v>378</v>
      </c>
      <c r="AB57" s="1192"/>
      <c r="AC57" s="1192"/>
      <c r="AD57" s="1192"/>
      <c r="AE57" s="1192"/>
      <c r="AF57" s="1192"/>
    </row>
    <row r="58" spans="1:32" s="1097" customFormat="1" ht="15.2" customHeight="1" thickTop="1" thickBot="1" x14ac:dyDescent="0.25">
      <c r="A58" s="1189" t="s">
        <v>1024</v>
      </c>
      <c r="B58" s="1189"/>
      <c r="C58" s="1189"/>
      <c r="D58" s="1189"/>
      <c r="E58" s="1189"/>
      <c r="F58" s="1189"/>
      <c r="G58" s="1189"/>
      <c r="H58" s="1189"/>
      <c r="I58" s="1189"/>
      <c r="J58" s="1189"/>
      <c r="K58" s="1190" t="s">
        <v>1095</v>
      </c>
      <c r="L58" s="1190"/>
      <c r="M58" s="1190"/>
      <c r="N58" s="1190"/>
      <c r="O58" s="1191" t="s">
        <v>1088</v>
      </c>
      <c r="P58" s="1191"/>
      <c r="Q58" s="1191"/>
      <c r="R58" s="1191"/>
      <c r="S58" s="1191"/>
      <c r="T58" s="1191"/>
      <c r="U58" s="1191" t="s">
        <v>1088</v>
      </c>
      <c r="V58" s="1191"/>
      <c r="W58" s="1191"/>
      <c r="X58" s="1191"/>
      <c r="Y58" s="1191"/>
      <c r="Z58" s="1191"/>
      <c r="AA58" s="1192" t="s">
        <v>1089</v>
      </c>
      <c r="AB58" s="1192"/>
      <c r="AC58" s="1192"/>
      <c r="AD58" s="1192"/>
      <c r="AE58" s="1192"/>
      <c r="AF58" s="1192"/>
    </row>
    <row r="59" spans="1:32" s="1097" customFormat="1" ht="25.35" customHeight="1" thickTop="1" thickBot="1" x14ac:dyDescent="0.25">
      <c r="A59" s="1189" t="s">
        <v>1096</v>
      </c>
      <c r="B59" s="1189"/>
      <c r="C59" s="1189"/>
      <c r="D59" s="1189"/>
      <c r="E59" s="1189"/>
      <c r="F59" s="1189"/>
      <c r="G59" s="1189"/>
      <c r="H59" s="1189"/>
      <c r="I59" s="1189"/>
      <c r="J59" s="1189"/>
      <c r="K59" s="1190" t="s">
        <v>1097</v>
      </c>
      <c r="L59" s="1190"/>
      <c r="M59" s="1190"/>
      <c r="N59" s="1190"/>
      <c r="O59" s="1191" t="s">
        <v>378</v>
      </c>
      <c r="P59" s="1191"/>
      <c r="Q59" s="1191"/>
      <c r="R59" s="1191"/>
      <c r="S59" s="1191"/>
      <c r="T59" s="1191"/>
      <c r="U59" s="1191" t="s">
        <v>378</v>
      </c>
      <c r="V59" s="1191"/>
      <c r="W59" s="1191"/>
      <c r="X59" s="1191"/>
      <c r="Y59" s="1191"/>
      <c r="Z59" s="1191"/>
      <c r="AA59" s="1192" t="s">
        <v>378</v>
      </c>
      <c r="AB59" s="1192"/>
      <c r="AC59" s="1192"/>
      <c r="AD59" s="1192"/>
      <c r="AE59" s="1192"/>
      <c r="AF59" s="1192"/>
    </row>
    <row r="60" spans="1:32" s="1097" customFormat="1" ht="15.2" customHeight="1" thickTop="1" thickBot="1" x14ac:dyDescent="0.25">
      <c r="A60" s="1189" t="s">
        <v>1017</v>
      </c>
      <c r="B60" s="1189"/>
      <c r="C60" s="1189"/>
      <c r="D60" s="1189"/>
      <c r="E60" s="1189"/>
      <c r="F60" s="1189"/>
      <c r="G60" s="1189"/>
      <c r="H60" s="1189"/>
      <c r="I60" s="1189"/>
      <c r="J60" s="1189"/>
      <c r="K60" s="1190" t="s">
        <v>1098</v>
      </c>
      <c r="L60" s="1190"/>
      <c r="M60" s="1190"/>
      <c r="N60" s="1190"/>
      <c r="O60" s="1191" t="s">
        <v>378</v>
      </c>
      <c r="P60" s="1191"/>
      <c r="Q60" s="1191"/>
      <c r="R60" s="1191"/>
      <c r="S60" s="1191"/>
      <c r="T60" s="1191"/>
      <c r="U60" s="1191" t="s">
        <v>378</v>
      </c>
      <c r="V60" s="1191"/>
      <c r="W60" s="1191"/>
      <c r="X60" s="1191"/>
      <c r="Y60" s="1191"/>
      <c r="Z60" s="1191"/>
      <c r="AA60" s="1192" t="s">
        <v>378</v>
      </c>
      <c r="AB60" s="1192"/>
      <c r="AC60" s="1192"/>
      <c r="AD60" s="1192"/>
      <c r="AE60" s="1192"/>
      <c r="AF60" s="1192"/>
    </row>
    <row r="61" spans="1:32" s="1097" customFormat="1" ht="25.35" customHeight="1" thickTop="1" thickBot="1" x14ac:dyDescent="0.25">
      <c r="A61" s="1189" t="s">
        <v>1019</v>
      </c>
      <c r="B61" s="1189"/>
      <c r="C61" s="1189"/>
      <c r="D61" s="1189"/>
      <c r="E61" s="1189"/>
      <c r="F61" s="1189"/>
      <c r="G61" s="1189"/>
      <c r="H61" s="1189"/>
      <c r="I61" s="1189"/>
      <c r="J61" s="1189"/>
      <c r="K61" s="1190" t="s">
        <v>1099</v>
      </c>
      <c r="L61" s="1190"/>
      <c r="M61" s="1190"/>
      <c r="N61" s="1190"/>
      <c r="O61" s="1191" t="s">
        <v>378</v>
      </c>
      <c r="P61" s="1191"/>
      <c r="Q61" s="1191"/>
      <c r="R61" s="1191"/>
      <c r="S61" s="1191"/>
      <c r="T61" s="1191"/>
      <c r="U61" s="1191" t="s">
        <v>378</v>
      </c>
      <c r="V61" s="1191"/>
      <c r="W61" s="1191"/>
      <c r="X61" s="1191"/>
      <c r="Y61" s="1191"/>
      <c r="Z61" s="1191"/>
      <c r="AA61" s="1192" t="s">
        <v>378</v>
      </c>
      <c r="AB61" s="1192"/>
      <c r="AC61" s="1192"/>
      <c r="AD61" s="1192"/>
      <c r="AE61" s="1192"/>
      <c r="AF61" s="1192"/>
    </row>
    <row r="62" spans="1:32" s="1097" customFormat="1" ht="15.2" customHeight="1" thickTop="1" thickBot="1" x14ac:dyDescent="0.25">
      <c r="A62" s="1189" t="s">
        <v>1021</v>
      </c>
      <c r="B62" s="1189"/>
      <c r="C62" s="1189"/>
      <c r="D62" s="1189"/>
      <c r="E62" s="1189"/>
      <c r="F62" s="1189"/>
      <c r="G62" s="1189"/>
      <c r="H62" s="1189"/>
      <c r="I62" s="1189"/>
      <c r="J62" s="1189"/>
      <c r="K62" s="1190" t="s">
        <v>1100</v>
      </c>
      <c r="L62" s="1190"/>
      <c r="M62" s="1190"/>
      <c r="N62" s="1190"/>
      <c r="O62" s="1191" t="s">
        <v>378</v>
      </c>
      <c r="P62" s="1191"/>
      <c r="Q62" s="1191"/>
      <c r="R62" s="1191"/>
      <c r="S62" s="1191"/>
      <c r="T62" s="1191"/>
      <c r="U62" s="1191" t="s">
        <v>378</v>
      </c>
      <c r="V62" s="1191"/>
      <c r="W62" s="1191"/>
      <c r="X62" s="1191"/>
      <c r="Y62" s="1191"/>
      <c r="Z62" s="1191"/>
      <c r="AA62" s="1192" t="s">
        <v>378</v>
      </c>
      <c r="AB62" s="1192"/>
      <c r="AC62" s="1192"/>
      <c r="AD62" s="1192"/>
      <c r="AE62" s="1192"/>
      <c r="AF62" s="1192"/>
    </row>
    <row r="63" spans="1:32" s="1097" customFormat="1" ht="15.2" customHeight="1" thickTop="1" thickBot="1" x14ac:dyDescent="0.25">
      <c r="A63" s="1189" t="s">
        <v>1024</v>
      </c>
      <c r="B63" s="1189"/>
      <c r="C63" s="1189"/>
      <c r="D63" s="1189"/>
      <c r="E63" s="1189"/>
      <c r="F63" s="1189"/>
      <c r="G63" s="1189"/>
      <c r="H63" s="1189"/>
      <c r="I63" s="1189"/>
      <c r="J63" s="1189"/>
      <c r="K63" s="1190" t="s">
        <v>1101</v>
      </c>
      <c r="L63" s="1190"/>
      <c r="M63" s="1190"/>
      <c r="N63" s="1190"/>
      <c r="O63" s="1191" t="s">
        <v>378</v>
      </c>
      <c r="P63" s="1191"/>
      <c r="Q63" s="1191"/>
      <c r="R63" s="1191"/>
      <c r="S63" s="1191"/>
      <c r="T63" s="1191"/>
      <c r="U63" s="1191" t="s">
        <v>378</v>
      </c>
      <c r="V63" s="1191"/>
      <c r="W63" s="1191"/>
      <c r="X63" s="1191"/>
      <c r="Y63" s="1191"/>
      <c r="Z63" s="1191"/>
      <c r="AA63" s="1192" t="s">
        <v>378</v>
      </c>
      <c r="AB63" s="1192"/>
      <c r="AC63" s="1192"/>
      <c r="AD63" s="1192"/>
      <c r="AE63" s="1192"/>
      <c r="AF63" s="1192"/>
    </row>
    <row r="64" spans="1:32" s="1097" customFormat="1" ht="25.35" customHeight="1" thickTop="1" thickBot="1" x14ac:dyDescent="0.25">
      <c r="A64" s="1189" t="s">
        <v>1102</v>
      </c>
      <c r="B64" s="1189"/>
      <c r="C64" s="1189"/>
      <c r="D64" s="1189"/>
      <c r="E64" s="1189"/>
      <c r="F64" s="1189"/>
      <c r="G64" s="1189"/>
      <c r="H64" s="1189"/>
      <c r="I64" s="1189"/>
      <c r="J64" s="1189"/>
      <c r="K64" s="1190" t="s">
        <v>1103</v>
      </c>
      <c r="L64" s="1190"/>
      <c r="M64" s="1190"/>
      <c r="N64" s="1190"/>
      <c r="O64" s="1191" t="s">
        <v>378</v>
      </c>
      <c r="P64" s="1191"/>
      <c r="Q64" s="1191"/>
      <c r="R64" s="1191"/>
      <c r="S64" s="1191"/>
      <c r="T64" s="1191"/>
      <c r="U64" s="1191" t="s">
        <v>378</v>
      </c>
      <c r="V64" s="1191"/>
      <c r="W64" s="1191"/>
      <c r="X64" s="1191"/>
      <c r="Y64" s="1191"/>
      <c r="Z64" s="1191"/>
      <c r="AA64" s="1192" t="s">
        <v>378</v>
      </c>
      <c r="AB64" s="1192"/>
      <c r="AC64" s="1192"/>
      <c r="AD64" s="1192"/>
      <c r="AE64" s="1192"/>
      <c r="AF64" s="1192"/>
    </row>
    <row r="65" spans="1:32" s="1097" customFormat="1" ht="15.2" customHeight="1" thickTop="1" thickBot="1" x14ac:dyDescent="0.25">
      <c r="A65" s="1189" t="s">
        <v>1017</v>
      </c>
      <c r="B65" s="1189"/>
      <c r="C65" s="1189"/>
      <c r="D65" s="1189"/>
      <c r="E65" s="1189"/>
      <c r="F65" s="1189"/>
      <c r="G65" s="1189"/>
      <c r="H65" s="1189"/>
      <c r="I65" s="1189"/>
      <c r="J65" s="1189"/>
      <c r="K65" s="1190" t="s">
        <v>1104</v>
      </c>
      <c r="L65" s="1190"/>
      <c r="M65" s="1190"/>
      <c r="N65" s="1190"/>
      <c r="O65" s="1191" t="s">
        <v>378</v>
      </c>
      <c r="P65" s="1191"/>
      <c r="Q65" s="1191"/>
      <c r="R65" s="1191"/>
      <c r="S65" s="1191"/>
      <c r="T65" s="1191"/>
      <c r="U65" s="1191" t="s">
        <v>378</v>
      </c>
      <c r="V65" s="1191"/>
      <c r="W65" s="1191"/>
      <c r="X65" s="1191"/>
      <c r="Y65" s="1191"/>
      <c r="Z65" s="1191"/>
      <c r="AA65" s="1192" t="s">
        <v>378</v>
      </c>
      <c r="AB65" s="1192"/>
      <c r="AC65" s="1192"/>
      <c r="AD65" s="1192"/>
      <c r="AE65" s="1192"/>
      <c r="AF65" s="1192"/>
    </row>
    <row r="66" spans="1:32" s="1097" customFormat="1" ht="25.35" customHeight="1" thickTop="1" thickBot="1" x14ac:dyDescent="0.25">
      <c r="A66" s="1189" t="s">
        <v>1019</v>
      </c>
      <c r="B66" s="1189"/>
      <c r="C66" s="1189"/>
      <c r="D66" s="1189"/>
      <c r="E66" s="1189"/>
      <c r="F66" s="1189"/>
      <c r="G66" s="1189"/>
      <c r="H66" s="1189"/>
      <c r="I66" s="1189"/>
      <c r="J66" s="1189"/>
      <c r="K66" s="1190" t="s">
        <v>1105</v>
      </c>
      <c r="L66" s="1190"/>
      <c r="M66" s="1190"/>
      <c r="N66" s="1190"/>
      <c r="O66" s="1191" t="s">
        <v>378</v>
      </c>
      <c r="P66" s="1191"/>
      <c r="Q66" s="1191"/>
      <c r="R66" s="1191"/>
      <c r="S66" s="1191"/>
      <c r="T66" s="1191"/>
      <c r="U66" s="1191" t="s">
        <v>378</v>
      </c>
      <c r="V66" s="1191"/>
      <c r="W66" s="1191"/>
      <c r="X66" s="1191"/>
      <c r="Y66" s="1191"/>
      <c r="Z66" s="1191"/>
      <c r="AA66" s="1192" t="s">
        <v>378</v>
      </c>
      <c r="AB66" s="1192"/>
      <c r="AC66" s="1192"/>
      <c r="AD66" s="1192"/>
      <c r="AE66" s="1192"/>
      <c r="AF66" s="1192"/>
    </row>
    <row r="67" spans="1:32" s="1097" customFormat="1" ht="15.2" customHeight="1" thickTop="1" thickBot="1" x14ac:dyDescent="0.25">
      <c r="A67" s="1189" t="s">
        <v>1021</v>
      </c>
      <c r="B67" s="1189"/>
      <c r="C67" s="1189"/>
      <c r="D67" s="1189"/>
      <c r="E67" s="1189"/>
      <c r="F67" s="1189"/>
      <c r="G67" s="1189"/>
      <c r="H67" s="1189"/>
      <c r="I67" s="1189"/>
      <c r="J67" s="1189"/>
      <c r="K67" s="1190" t="s">
        <v>1106</v>
      </c>
      <c r="L67" s="1190"/>
      <c r="M67" s="1190"/>
      <c r="N67" s="1190"/>
      <c r="O67" s="1191" t="s">
        <v>378</v>
      </c>
      <c r="P67" s="1191"/>
      <c r="Q67" s="1191"/>
      <c r="R67" s="1191"/>
      <c r="S67" s="1191"/>
      <c r="T67" s="1191"/>
      <c r="U67" s="1191" t="s">
        <v>378</v>
      </c>
      <c r="V67" s="1191"/>
      <c r="W67" s="1191"/>
      <c r="X67" s="1191"/>
      <c r="Y67" s="1191"/>
      <c r="Z67" s="1191"/>
      <c r="AA67" s="1192" t="s">
        <v>378</v>
      </c>
      <c r="AB67" s="1192"/>
      <c r="AC67" s="1192"/>
      <c r="AD67" s="1192"/>
      <c r="AE67" s="1192"/>
      <c r="AF67" s="1192"/>
    </row>
    <row r="68" spans="1:32" s="1097" customFormat="1" ht="15.2" customHeight="1" thickTop="1" thickBot="1" x14ac:dyDescent="0.25">
      <c r="A68" s="1189" t="s">
        <v>1024</v>
      </c>
      <c r="B68" s="1189"/>
      <c r="C68" s="1189"/>
      <c r="D68" s="1189"/>
      <c r="E68" s="1189"/>
      <c r="F68" s="1189"/>
      <c r="G68" s="1189"/>
      <c r="H68" s="1189"/>
      <c r="I68" s="1189"/>
      <c r="J68" s="1189"/>
      <c r="K68" s="1190" t="s">
        <v>1107</v>
      </c>
      <c r="L68" s="1190"/>
      <c r="M68" s="1190"/>
      <c r="N68" s="1190"/>
      <c r="O68" s="1191" t="s">
        <v>378</v>
      </c>
      <c r="P68" s="1191"/>
      <c r="Q68" s="1191"/>
      <c r="R68" s="1191"/>
      <c r="S68" s="1191"/>
      <c r="T68" s="1191"/>
      <c r="U68" s="1191" t="s">
        <v>378</v>
      </c>
      <c r="V68" s="1191"/>
      <c r="W68" s="1191"/>
      <c r="X68" s="1191"/>
      <c r="Y68" s="1191"/>
      <c r="Z68" s="1191"/>
      <c r="AA68" s="1192" t="s">
        <v>378</v>
      </c>
      <c r="AB68" s="1192"/>
      <c r="AC68" s="1192"/>
      <c r="AD68" s="1192"/>
      <c r="AE68" s="1192"/>
      <c r="AF68" s="1192"/>
    </row>
    <row r="69" spans="1:32" s="1097" customFormat="1" ht="25.35" customHeight="1" thickTop="1" thickBot="1" x14ac:dyDescent="0.25">
      <c r="A69" s="1189" t="s">
        <v>1108</v>
      </c>
      <c r="B69" s="1189"/>
      <c r="C69" s="1189"/>
      <c r="D69" s="1189"/>
      <c r="E69" s="1189"/>
      <c r="F69" s="1189"/>
      <c r="G69" s="1189"/>
      <c r="H69" s="1189"/>
      <c r="I69" s="1189"/>
      <c r="J69" s="1189"/>
      <c r="K69" s="1190" t="s">
        <v>1109</v>
      </c>
      <c r="L69" s="1190"/>
      <c r="M69" s="1190"/>
      <c r="N69" s="1190"/>
      <c r="O69" s="1191" t="s">
        <v>1110</v>
      </c>
      <c r="P69" s="1191"/>
      <c r="Q69" s="1191"/>
      <c r="R69" s="1191"/>
      <c r="S69" s="1191"/>
      <c r="T69" s="1191"/>
      <c r="U69" s="1191" t="s">
        <v>1111</v>
      </c>
      <c r="V69" s="1191"/>
      <c r="W69" s="1191"/>
      <c r="X69" s="1191"/>
      <c r="Y69" s="1191"/>
      <c r="Z69" s="1191"/>
      <c r="AA69" s="1192" t="s">
        <v>1112</v>
      </c>
      <c r="AB69" s="1192"/>
      <c r="AC69" s="1192"/>
      <c r="AD69" s="1192"/>
      <c r="AE69" s="1192"/>
      <c r="AF69" s="1192"/>
    </row>
    <row r="70" spans="1:32" s="1097" customFormat="1" ht="25.35" customHeight="1" thickTop="1" thickBot="1" x14ac:dyDescent="0.25">
      <c r="A70" s="1189" t="s">
        <v>1113</v>
      </c>
      <c r="B70" s="1189"/>
      <c r="C70" s="1189"/>
      <c r="D70" s="1189"/>
      <c r="E70" s="1189"/>
      <c r="F70" s="1189"/>
      <c r="G70" s="1189"/>
      <c r="H70" s="1189"/>
      <c r="I70" s="1189"/>
      <c r="J70" s="1189"/>
      <c r="K70" s="1190" t="s">
        <v>1114</v>
      </c>
      <c r="L70" s="1190"/>
      <c r="M70" s="1190"/>
      <c r="N70" s="1190"/>
      <c r="O70" s="1191" t="s">
        <v>1110</v>
      </c>
      <c r="P70" s="1191"/>
      <c r="Q70" s="1191"/>
      <c r="R70" s="1191"/>
      <c r="S70" s="1191"/>
      <c r="T70" s="1191"/>
      <c r="U70" s="1191" t="s">
        <v>1111</v>
      </c>
      <c r="V70" s="1191"/>
      <c r="W70" s="1191"/>
      <c r="X70" s="1191"/>
      <c r="Y70" s="1191"/>
      <c r="Z70" s="1191"/>
      <c r="AA70" s="1192" t="s">
        <v>1112</v>
      </c>
      <c r="AB70" s="1192"/>
      <c r="AC70" s="1192"/>
      <c r="AD70" s="1192"/>
      <c r="AE70" s="1192"/>
      <c r="AF70" s="1192"/>
    </row>
    <row r="71" spans="1:32" s="1097" customFormat="1" ht="15.2" customHeight="1" thickTop="1" thickBot="1" x14ac:dyDescent="0.25">
      <c r="A71" s="1189" t="s">
        <v>1017</v>
      </c>
      <c r="B71" s="1189"/>
      <c r="C71" s="1189"/>
      <c r="D71" s="1189"/>
      <c r="E71" s="1189"/>
      <c r="F71" s="1189"/>
      <c r="G71" s="1189"/>
      <c r="H71" s="1189"/>
      <c r="I71" s="1189"/>
      <c r="J71" s="1189"/>
      <c r="K71" s="1190" t="s">
        <v>1115</v>
      </c>
      <c r="L71" s="1190"/>
      <c r="M71" s="1190"/>
      <c r="N71" s="1190"/>
      <c r="O71" s="1191" t="s">
        <v>378</v>
      </c>
      <c r="P71" s="1191"/>
      <c r="Q71" s="1191"/>
      <c r="R71" s="1191"/>
      <c r="S71" s="1191"/>
      <c r="T71" s="1191"/>
      <c r="U71" s="1191" t="s">
        <v>378</v>
      </c>
      <c r="V71" s="1191"/>
      <c r="W71" s="1191"/>
      <c r="X71" s="1191"/>
      <c r="Y71" s="1191"/>
      <c r="Z71" s="1191"/>
      <c r="AA71" s="1192" t="s">
        <v>378</v>
      </c>
      <c r="AB71" s="1192"/>
      <c r="AC71" s="1192"/>
      <c r="AD71" s="1192"/>
      <c r="AE71" s="1192"/>
      <c r="AF71" s="1192"/>
    </row>
    <row r="72" spans="1:32" s="1097" customFormat="1" ht="25.35" customHeight="1" thickTop="1" thickBot="1" x14ac:dyDescent="0.25">
      <c r="A72" s="1189" t="s">
        <v>1019</v>
      </c>
      <c r="B72" s="1189"/>
      <c r="C72" s="1189"/>
      <c r="D72" s="1189"/>
      <c r="E72" s="1189"/>
      <c r="F72" s="1189"/>
      <c r="G72" s="1189"/>
      <c r="H72" s="1189"/>
      <c r="I72" s="1189"/>
      <c r="J72" s="1189"/>
      <c r="K72" s="1190" t="s">
        <v>1116</v>
      </c>
      <c r="L72" s="1190"/>
      <c r="M72" s="1190"/>
      <c r="N72" s="1190"/>
      <c r="O72" s="1191" t="s">
        <v>378</v>
      </c>
      <c r="P72" s="1191"/>
      <c r="Q72" s="1191"/>
      <c r="R72" s="1191"/>
      <c r="S72" s="1191"/>
      <c r="T72" s="1191"/>
      <c r="U72" s="1191" t="s">
        <v>378</v>
      </c>
      <c r="V72" s="1191"/>
      <c r="W72" s="1191"/>
      <c r="X72" s="1191"/>
      <c r="Y72" s="1191"/>
      <c r="Z72" s="1191"/>
      <c r="AA72" s="1192" t="s">
        <v>378</v>
      </c>
      <c r="AB72" s="1192"/>
      <c r="AC72" s="1192"/>
      <c r="AD72" s="1192"/>
      <c r="AE72" s="1192"/>
      <c r="AF72" s="1192"/>
    </row>
    <row r="73" spans="1:32" s="1097" customFormat="1" ht="15.2" customHeight="1" thickTop="1" thickBot="1" x14ac:dyDescent="0.25">
      <c r="A73" s="1189" t="s">
        <v>1021</v>
      </c>
      <c r="B73" s="1189"/>
      <c r="C73" s="1189"/>
      <c r="D73" s="1189"/>
      <c r="E73" s="1189"/>
      <c r="F73" s="1189"/>
      <c r="G73" s="1189"/>
      <c r="H73" s="1189"/>
      <c r="I73" s="1189"/>
      <c r="J73" s="1189"/>
      <c r="K73" s="1190" t="s">
        <v>1117</v>
      </c>
      <c r="L73" s="1190"/>
      <c r="M73" s="1190"/>
      <c r="N73" s="1190"/>
      <c r="O73" s="1191" t="s">
        <v>1110</v>
      </c>
      <c r="P73" s="1191"/>
      <c r="Q73" s="1191"/>
      <c r="R73" s="1191"/>
      <c r="S73" s="1191"/>
      <c r="T73" s="1191"/>
      <c r="U73" s="1191" t="s">
        <v>1111</v>
      </c>
      <c r="V73" s="1191"/>
      <c r="W73" s="1191"/>
      <c r="X73" s="1191"/>
      <c r="Y73" s="1191"/>
      <c r="Z73" s="1191"/>
      <c r="AA73" s="1192" t="s">
        <v>1112</v>
      </c>
      <c r="AB73" s="1192"/>
      <c r="AC73" s="1192"/>
      <c r="AD73" s="1192"/>
      <c r="AE73" s="1192"/>
      <c r="AF73" s="1192"/>
    </row>
    <row r="74" spans="1:32" s="1097" customFormat="1" ht="15.2" customHeight="1" thickTop="1" thickBot="1" x14ac:dyDescent="0.25">
      <c r="A74" s="1189" t="s">
        <v>1024</v>
      </c>
      <c r="B74" s="1189"/>
      <c r="C74" s="1189"/>
      <c r="D74" s="1189"/>
      <c r="E74" s="1189"/>
      <c r="F74" s="1189"/>
      <c r="G74" s="1189"/>
      <c r="H74" s="1189"/>
      <c r="I74" s="1189"/>
      <c r="J74" s="1189"/>
      <c r="K74" s="1190" t="s">
        <v>1118</v>
      </c>
      <c r="L74" s="1190"/>
      <c r="M74" s="1190"/>
      <c r="N74" s="1190"/>
      <c r="O74" s="1191" t="s">
        <v>378</v>
      </c>
      <c r="P74" s="1191"/>
      <c r="Q74" s="1191"/>
      <c r="R74" s="1191"/>
      <c r="S74" s="1191"/>
      <c r="T74" s="1191"/>
      <c r="U74" s="1191" t="s">
        <v>378</v>
      </c>
      <c r="V74" s="1191"/>
      <c r="W74" s="1191"/>
      <c r="X74" s="1191"/>
      <c r="Y74" s="1191"/>
      <c r="Z74" s="1191"/>
      <c r="AA74" s="1192" t="s">
        <v>378</v>
      </c>
      <c r="AB74" s="1192"/>
      <c r="AC74" s="1192"/>
      <c r="AD74" s="1192"/>
      <c r="AE74" s="1192"/>
      <c r="AF74" s="1192"/>
    </row>
    <row r="75" spans="1:32" s="1097" customFormat="1" ht="25.35" customHeight="1" thickTop="1" thickBot="1" x14ac:dyDescent="0.25">
      <c r="A75" s="1189" t="s">
        <v>1119</v>
      </c>
      <c r="B75" s="1189"/>
      <c r="C75" s="1189"/>
      <c r="D75" s="1189"/>
      <c r="E75" s="1189"/>
      <c r="F75" s="1189"/>
      <c r="G75" s="1189"/>
      <c r="H75" s="1189"/>
      <c r="I75" s="1189"/>
      <c r="J75" s="1189"/>
      <c r="K75" s="1190" t="s">
        <v>1120</v>
      </c>
      <c r="L75" s="1190"/>
      <c r="M75" s="1190"/>
      <c r="N75" s="1190"/>
      <c r="O75" s="1191" t="s">
        <v>378</v>
      </c>
      <c r="P75" s="1191"/>
      <c r="Q75" s="1191"/>
      <c r="R75" s="1191"/>
      <c r="S75" s="1191"/>
      <c r="T75" s="1191"/>
      <c r="U75" s="1191" t="s">
        <v>378</v>
      </c>
      <c r="V75" s="1191"/>
      <c r="W75" s="1191"/>
      <c r="X75" s="1191"/>
      <c r="Y75" s="1191"/>
      <c r="Z75" s="1191"/>
      <c r="AA75" s="1192" t="s">
        <v>378</v>
      </c>
      <c r="AB75" s="1192"/>
      <c r="AC75" s="1192"/>
      <c r="AD75" s="1192"/>
      <c r="AE75" s="1192"/>
      <c r="AF75" s="1192"/>
    </row>
    <row r="76" spans="1:32" s="1097" customFormat="1" ht="15.2" customHeight="1" thickTop="1" thickBot="1" x14ac:dyDescent="0.25">
      <c r="A76" s="1189" t="s">
        <v>1017</v>
      </c>
      <c r="B76" s="1189"/>
      <c r="C76" s="1189"/>
      <c r="D76" s="1189"/>
      <c r="E76" s="1189"/>
      <c r="F76" s="1189"/>
      <c r="G76" s="1189"/>
      <c r="H76" s="1189"/>
      <c r="I76" s="1189"/>
      <c r="J76" s="1189"/>
      <c r="K76" s="1190" t="s">
        <v>1121</v>
      </c>
      <c r="L76" s="1190"/>
      <c r="M76" s="1190"/>
      <c r="N76" s="1190"/>
      <c r="O76" s="1191" t="s">
        <v>378</v>
      </c>
      <c r="P76" s="1191"/>
      <c r="Q76" s="1191"/>
      <c r="R76" s="1191"/>
      <c r="S76" s="1191"/>
      <c r="T76" s="1191"/>
      <c r="U76" s="1191" t="s">
        <v>378</v>
      </c>
      <c r="V76" s="1191"/>
      <c r="W76" s="1191"/>
      <c r="X76" s="1191"/>
      <c r="Y76" s="1191"/>
      <c r="Z76" s="1191"/>
      <c r="AA76" s="1192" t="s">
        <v>378</v>
      </c>
      <c r="AB76" s="1192"/>
      <c r="AC76" s="1192"/>
      <c r="AD76" s="1192"/>
      <c r="AE76" s="1192"/>
      <c r="AF76" s="1192"/>
    </row>
    <row r="77" spans="1:32" s="1097" customFormat="1" ht="25.35" customHeight="1" thickTop="1" thickBot="1" x14ac:dyDescent="0.25">
      <c r="A77" s="1189" t="s">
        <v>1019</v>
      </c>
      <c r="B77" s="1189"/>
      <c r="C77" s="1189"/>
      <c r="D77" s="1189"/>
      <c r="E77" s="1189"/>
      <c r="F77" s="1189"/>
      <c r="G77" s="1189"/>
      <c r="H77" s="1189"/>
      <c r="I77" s="1189"/>
      <c r="J77" s="1189"/>
      <c r="K77" s="1190" t="s">
        <v>1122</v>
      </c>
      <c r="L77" s="1190"/>
      <c r="M77" s="1190"/>
      <c r="N77" s="1190"/>
      <c r="O77" s="1191" t="s">
        <v>378</v>
      </c>
      <c r="P77" s="1191"/>
      <c r="Q77" s="1191"/>
      <c r="R77" s="1191"/>
      <c r="S77" s="1191"/>
      <c r="T77" s="1191"/>
      <c r="U77" s="1191" t="s">
        <v>378</v>
      </c>
      <c r="V77" s="1191"/>
      <c r="W77" s="1191"/>
      <c r="X77" s="1191"/>
      <c r="Y77" s="1191"/>
      <c r="Z77" s="1191"/>
      <c r="AA77" s="1192" t="s">
        <v>378</v>
      </c>
      <c r="AB77" s="1192"/>
      <c r="AC77" s="1192"/>
      <c r="AD77" s="1192"/>
      <c r="AE77" s="1192"/>
      <c r="AF77" s="1192"/>
    </row>
    <row r="78" spans="1:32" s="1097" customFormat="1" ht="15.2" customHeight="1" thickTop="1" thickBot="1" x14ac:dyDescent="0.25">
      <c r="A78" s="1189" t="s">
        <v>1021</v>
      </c>
      <c r="B78" s="1189"/>
      <c r="C78" s="1189"/>
      <c r="D78" s="1189"/>
      <c r="E78" s="1189"/>
      <c r="F78" s="1189"/>
      <c r="G78" s="1189"/>
      <c r="H78" s="1189"/>
      <c r="I78" s="1189"/>
      <c r="J78" s="1189"/>
      <c r="K78" s="1190" t="s">
        <v>1123</v>
      </c>
      <c r="L78" s="1190"/>
      <c r="M78" s="1190"/>
      <c r="N78" s="1190"/>
      <c r="O78" s="1191" t="s">
        <v>378</v>
      </c>
      <c r="P78" s="1191"/>
      <c r="Q78" s="1191"/>
      <c r="R78" s="1191"/>
      <c r="S78" s="1191"/>
      <c r="T78" s="1191"/>
      <c r="U78" s="1191" t="s">
        <v>378</v>
      </c>
      <c r="V78" s="1191"/>
      <c r="W78" s="1191"/>
      <c r="X78" s="1191"/>
      <c r="Y78" s="1191"/>
      <c r="Z78" s="1191"/>
      <c r="AA78" s="1192" t="s">
        <v>378</v>
      </c>
      <c r="AB78" s="1192"/>
      <c r="AC78" s="1192"/>
      <c r="AD78" s="1192"/>
      <c r="AE78" s="1192"/>
      <c r="AF78" s="1192"/>
    </row>
    <row r="79" spans="1:32" s="1097" customFormat="1" ht="15.2" customHeight="1" thickTop="1" thickBot="1" x14ac:dyDescent="0.25">
      <c r="A79" s="1189" t="s">
        <v>1024</v>
      </c>
      <c r="B79" s="1189"/>
      <c r="C79" s="1189"/>
      <c r="D79" s="1189"/>
      <c r="E79" s="1189"/>
      <c r="F79" s="1189"/>
      <c r="G79" s="1189"/>
      <c r="H79" s="1189"/>
      <c r="I79" s="1189"/>
      <c r="J79" s="1189"/>
      <c r="K79" s="1190" t="s">
        <v>1124</v>
      </c>
      <c r="L79" s="1190"/>
      <c r="M79" s="1190"/>
      <c r="N79" s="1190"/>
      <c r="O79" s="1191" t="s">
        <v>378</v>
      </c>
      <c r="P79" s="1191"/>
      <c r="Q79" s="1191"/>
      <c r="R79" s="1191"/>
      <c r="S79" s="1191"/>
      <c r="T79" s="1191"/>
      <c r="U79" s="1191" t="s">
        <v>378</v>
      </c>
      <c r="V79" s="1191"/>
      <c r="W79" s="1191"/>
      <c r="X79" s="1191"/>
      <c r="Y79" s="1191"/>
      <c r="Z79" s="1191"/>
      <c r="AA79" s="1192" t="s">
        <v>378</v>
      </c>
      <c r="AB79" s="1192"/>
      <c r="AC79" s="1192"/>
      <c r="AD79" s="1192"/>
      <c r="AE79" s="1192"/>
      <c r="AF79" s="1192"/>
    </row>
    <row r="80" spans="1:32" s="1097" customFormat="1" ht="25.35" customHeight="1" thickTop="1" thickBot="1" x14ac:dyDescent="0.25">
      <c r="A80" s="1189" t="s">
        <v>1125</v>
      </c>
      <c r="B80" s="1189"/>
      <c r="C80" s="1189"/>
      <c r="D80" s="1189"/>
      <c r="E80" s="1189"/>
      <c r="F80" s="1189"/>
      <c r="G80" s="1189"/>
      <c r="H80" s="1189"/>
      <c r="I80" s="1189"/>
      <c r="J80" s="1189"/>
      <c r="K80" s="1190" t="s">
        <v>82</v>
      </c>
      <c r="L80" s="1190"/>
      <c r="M80" s="1190"/>
      <c r="N80" s="1190"/>
      <c r="O80" s="1191" t="s">
        <v>1451</v>
      </c>
      <c r="P80" s="1191"/>
      <c r="Q80" s="1191"/>
      <c r="R80" s="1191"/>
      <c r="S80" s="1191"/>
      <c r="T80" s="1191"/>
      <c r="U80" s="1191" t="s">
        <v>1452</v>
      </c>
      <c r="V80" s="1191"/>
      <c r="W80" s="1191"/>
      <c r="X80" s="1191"/>
      <c r="Y80" s="1191"/>
      <c r="Z80" s="1191"/>
      <c r="AA80" s="1192" t="s">
        <v>1453</v>
      </c>
      <c r="AB80" s="1192"/>
      <c r="AC80" s="1192"/>
      <c r="AD80" s="1192"/>
      <c r="AE80" s="1192"/>
      <c r="AF80" s="1192"/>
    </row>
    <row r="81" spans="1:32" s="1097" customFormat="1" ht="15.2" customHeight="1" thickTop="1" thickBot="1" x14ac:dyDescent="0.25">
      <c r="A81" s="1189" t="s">
        <v>1126</v>
      </c>
      <c r="B81" s="1189"/>
      <c r="C81" s="1189"/>
      <c r="D81" s="1189"/>
      <c r="E81" s="1189"/>
      <c r="F81" s="1189"/>
      <c r="G81" s="1189"/>
      <c r="H81" s="1189"/>
      <c r="I81" s="1189"/>
      <c r="J81" s="1189"/>
      <c r="K81" s="1190" t="s">
        <v>1127</v>
      </c>
      <c r="L81" s="1190"/>
      <c r="M81" s="1190"/>
      <c r="N81" s="1190"/>
      <c r="O81" s="1191" t="s">
        <v>1451</v>
      </c>
      <c r="P81" s="1191"/>
      <c r="Q81" s="1191"/>
      <c r="R81" s="1191"/>
      <c r="S81" s="1191"/>
      <c r="T81" s="1191"/>
      <c r="U81" s="1191" t="s">
        <v>1452</v>
      </c>
      <c r="V81" s="1191"/>
      <c r="W81" s="1191"/>
      <c r="X81" s="1191"/>
      <c r="Y81" s="1191"/>
      <c r="Z81" s="1191"/>
      <c r="AA81" s="1192" t="s">
        <v>1453</v>
      </c>
      <c r="AB81" s="1192"/>
      <c r="AC81" s="1192"/>
      <c r="AD81" s="1192"/>
      <c r="AE81" s="1192"/>
      <c r="AF81" s="1192"/>
    </row>
    <row r="82" spans="1:32" s="1097" customFormat="1" ht="15.2" customHeight="1" thickTop="1" thickBot="1" x14ac:dyDescent="0.25">
      <c r="A82" s="1189" t="s">
        <v>1128</v>
      </c>
      <c r="B82" s="1189"/>
      <c r="C82" s="1189"/>
      <c r="D82" s="1189"/>
      <c r="E82" s="1189"/>
      <c r="F82" s="1189"/>
      <c r="G82" s="1189"/>
      <c r="H82" s="1189"/>
      <c r="I82" s="1189"/>
      <c r="J82" s="1189"/>
      <c r="K82" s="1190" t="s">
        <v>1129</v>
      </c>
      <c r="L82" s="1190"/>
      <c r="M82" s="1190"/>
      <c r="N82" s="1190"/>
      <c r="O82" s="1191" t="s">
        <v>378</v>
      </c>
      <c r="P82" s="1191"/>
      <c r="Q82" s="1191"/>
      <c r="R82" s="1191"/>
      <c r="S82" s="1191"/>
      <c r="T82" s="1191"/>
      <c r="U82" s="1191" t="s">
        <v>378</v>
      </c>
      <c r="V82" s="1191"/>
      <c r="W82" s="1191"/>
      <c r="X82" s="1191"/>
      <c r="Y82" s="1191"/>
      <c r="Z82" s="1191"/>
      <c r="AA82" s="1192" t="s">
        <v>378</v>
      </c>
      <c r="AB82" s="1192"/>
      <c r="AC82" s="1192"/>
      <c r="AD82" s="1192"/>
      <c r="AE82" s="1192"/>
      <c r="AF82" s="1192"/>
    </row>
    <row r="83" spans="1:32" s="1097" customFormat="1" ht="15.2" customHeight="1" thickTop="1" thickBot="1" x14ac:dyDescent="0.25">
      <c r="A83" s="1189" t="s">
        <v>1130</v>
      </c>
      <c r="B83" s="1189"/>
      <c r="C83" s="1189"/>
      <c r="D83" s="1189"/>
      <c r="E83" s="1189"/>
      <c r="F83" s="1189"/>
      <c r="G83" s="1189"/>
      <c r="H83" s="1189"/>
      <c r="I83" s="1189"/>
      <c r="J83" s="1189"/>
      <c r="K83" s="1190" t="s">
        <v>83</v>
      </c>
      <c r="L83" s="1190"/>
      <c r="M83" s="1190"/>
      <c r="N83" s="1190"/>
      <c r="O83" s="1191" t="s">
        <v>1454</v>
      </c>
      <c r="P83" s="1191"/>
      <c r="Q83" s="1191"/>
      <c r="R83" s="1191"/>
      <c r="S83" s="1191"/>
      <c r="T83" s="1191"/>
      <c r="U83" s="1191" t="s">
        <v>1455</v>
      </c>
      <c r="V83" s="1191"/>
      <c r="W83" s="1191"/>
      <c r="X83" s="1191"/>
      <c r="Y83" s="1191"/>
      <c r="Z83" s="1191"/>
      <c r="AA83" s="1192" t="s">
        <v>1456</v>
      </c>
      <c r="AB83" s="1192"/>
      <c r="AC83" s="1192"/>
      <c r="AD83" s="1192"/>
      <c r="AE83" s="1192"/>
      <c r="AF83" s="1192"/>
    </row>
    <row r="84" spans="1:32" s="1097" customFormat="1" ht="15.2" customHeight="1" thickTop="1" thickBot="1" x14ac:dyDescent="0.25">
      <c r="A84" s="1189" t="s">
        <v>1131</v>
      </c>
      <c r="B84" s="1189"/>
      <c r="C84" s="1189"/>
      <c r="D84" s="1189"/>
      <c r="E84" s="1189"/>
      <c r="F84" s="1189"/>
      <c r="G84" s="1189"/>
      <c r="H84" s="1189"/>
      <c r="I84" s="1189"/>
      <c r="J84" s="1189"/>
      <c r="K84" s="1190" t="s">
        <v>1132</v>
      </c>
      <c r="L84" s="1190"/>
      <c r="M84" s="1190"/>
      <c r="N84" s="1190"/>
      <c r="O84" s="1191" t="s">
        <v>378</v>
      </c>
      <c r="P84" s="1191"/>
      <c r="Q84" s="1191"/>
      <c r="R84" s="1191"/>
      <c r="S84" s="1191"/>
      <c r="T84" s="1191"/>
      <c r="U84" s="1191" t="s">
        <v>378</v>
      </c>
      <c r="V84" s="1191"/>
      <c r="W84" s="1191"/>
      <c r="X84" s="1191"/>
      <c r="Y84" s="1191"/>
      <c r="Z84" s="1191"/>
      <c r="AA84" s="1192" t="s">
        <v>378</v>
      </c>
      <c r="AB84" s="1192"/>
      <c r="AC84" s="1192"/>
      <c r="AD84" s="1192"/>
      <c r="AE84" s="1192"/>
      <c r="AF84" s="1192"/>
    </row>
    <row r="85" spans="1:32" s="1097" customFormat="1" ht="15.2" customHeight="1" thickTop="1" thickBot="1" x14ac:dyDescent="0.25">
      <c r="A85" s="1189" t="s">
        <v>1133</v>
      </c>
      <c r="B85" s="1189"/>
      <c r="C85" s="1189"/>
      <c r="D85" s="1189"/>
      <c r="E85" s="1189"/>
      <c r="F85" s="1189"/>
      <c r="G85" s="1189"/>
      <c r="H85" s="1189"/>
      <c r="I85" s="1189"/>
      <c r="J85" s="1189"/>
      <c r="K85" s="1190" t="s">
        <v>1134</v>
      </c>
      <c r="L85" s="1190"/>
      <c r="M85" s="1190"/>
      <c r="N85" s="1190"/>
      <c r="O85" s="1191" t="s">
        <v>1457</v>
      </c>
      <c r="P85" s="1191"/>
      <c r="Q85" s="1191"/>
      <c r="R85" s="1191"/>
      <c r="S85" s="1191"/>
      <c r="T85" s="1191"/>
      <c r="U85" s="1191" t="s">
        <v>1458</v>
      </c>
      <c r="V85" s="1191"/>
      <c r="W85" s="1191"/>
      <c r="X85" s="1191"/>
      <c r="Y85" s="1191"/>
      <c r="Z85" s="1191"/>
      <c r="AA85" s="1192" t="s">
        <v>1459</v>
      </c>
      <c r="AB85" s="1192"/>
      <c r="AC85" s="1192"/>
      <c r="AD85" s="1192"/>
      <c r="AE85" s="1192"/>
      <c r="AF85" s="1192"/>
    </row>
    <row r="86" spans="1:32" s="1097" customFormat="1" ht="15.2" customHeight="1" thickTop="1" thickBot="1" x14ac:dyDescent="0.25">
      <c r="A86" s="1189" t="s">
        <v>1135</v>
      </c>
      <c r="B86" s="1189"/>
      <c r="C86" s="1189"/>
      <c r="D86" s="1189"/>
      <c r="E86" s="1189"/>
      <c r="F86" s="1189"/>
      <c r="G86" s="1189"/>
      <c r="H86" s="1189"/>
      <c r="I86" s="1189"/>
      <c r="J86" s="1189"/>
      <c r="K86" s="1190" t="s">
        <v>1136</v>
      </c>
      <c r="L86" s="1190"/>
      <c r="M86" s="1190"/>
      <c r="N86" s="1190"/>
      <c r="O86" s="1191" t="s">
        <v>1460</v>
      </c>
      <c r="P86" s="1191"/>
      <c r="Q86" s="1191"/>
      <c r="R86" s="1191"/>
      <c r="S86" s="1191"/>
      <c r="T86" s="1191"/>
      <c r="U86" s="1191" t="s">
        <v>1461</v>
      </c>
      <c r="V86" s="1191"/>
      <c r="W86" s="1191"/>
      <c r="X86" s="1191"/>
      <c r="Y86" s="1191"/>
      <c r="Z86" s="1191"/>
      <c r="AA86" s="1192" t="s">
        <v>1462</v>
      </c>
      <c r="AB86" s="1192"/>
      <c r="AC86" s="1192"/>
      <c r="AD86" s="1192"/>
      <c r="AE86" s="1192"/>
      <c r="AF86" s="1192"/>
    </row>
    <row r="87" spans="1:32" s="1097" customFormat="1" ht="15.2" customHeight="1" thickTop="1" thickBot="1" x14ac:dyDescent="0.25">
      <c r="A87" s="1189" t="s">
        <v>1137</v>
      </c>
      <c r="B87" s="1189"/>
      <c r="C87" s="1189"/>
      <c r="D87" s="1189"/>
      <c r="E87" s="1189"/>
      <c r="F87" s="1189"/>
      <c r="G87" s="1189"/>
      <c r="H87" s="1189"/>
      <c r="I87" s="1189"/>
      <c r="J87" s="1189"/>
      <c r="K87" s="1190" t="s">
        <v>1138</v>
      </c>
      <c r="L87" s="1190"/>
      <c r="M87" s="1190"/>
      <c r="N87" s="1190"/>
      <c r="O87" s="1191" t="s">
        <v>378</v>
      </c>
      <c r="P87" s="1191"/>
      <c r="Q87" s="1191"/>
      <c r="R87" s="1191"/>
      <c r="S87" s="1191"/>
      <c r="T87" s="1191"/>
      <c r="U87" s="1191" t="s">
        <v>378</v>
      </c>
      <c r="V87" s="1191"/>
      <c r="W87" s="1191"/>
      <c r="X87" s="1191"/>
      <c r="Y87" s="1191"/>
      <c r="Z87" s="1191"/>
      <c r="AA87" s="1192" t="s">
        <v>378</v>
      </c>
      <c r="AB87" s="1192"/>
      <c r="AC87" s="1192"/>
      <c r="AD87" s="1192"/>
      <c r="AE87" s="1192"/>
      <c r="AF87" s="1192"/>
    </row>
    <row r="88" spans="1:32" s="1097" customFormat="1" ht="15.2" customHeight="1" thickTop="1" thickBot="1" x14ac:dyDescent="0.25">
      <c r="A88" s="1189" t="s">
        <v>1139</v>
      </c>
      <c r="B88" s="1189"/>
      <c r="C88" s="1189"/>
      <c r="D88" s="1189"/>
      <c r="E88" s="1189"/>
      <c r="F88" s="1189"/>
      <c r="G88" s="1189"/>
      <c r="H88" s="1189"/>
      <c r="I88" s="1189"/>
      <c r="J88" s="1189"/>
      <c r="K88" s="1190" t="s">
        <v>84</v>
      </c>
      <c r="L88" s="1190"/>
      <c r="M88" s="1190"/>
      <c r="N88" s="1190"/>
      <c r="O88" s="1191" t="s">
        <v>1463</v>
      </c>
      <c r="P88" s="1191"/>
      <c r="Q88" s="1191"/>
      <c r="R88" s="1191"/>
      <c r="S88" s="1191"/>
      <c r="T88" s="1191"/>
      <c r="U88" s="1191" t="s">
        <v>1464</v>
      </c>
      <c r="V88" s="1191"/>
      <c r="W88" s="1191"/>
      <c r="X88" s="1191"/>
      <c r="Y88" s="1191"/>
      <c r="Z88" s="1191"/>
      <c r="AA88" s="1192" t="s">
        <v>1465</v>
      </c>
      <c r="AB88" s="1192"/>
      <c r="AC88" s="1192"/>
      <c r="AD88" s="1192"/>
      <c r="AE88" s="1192"/>
      <c r="AF88" s="1192"/>
    </row>
    <row r="89" spans="1:32" s="1097" customFormat="1" ht="15.2" customHeight="1" thickTop="1" thickBot="1" x14ac:dyDescent="0.25">
      <c r="A89" s="1189" t="s">
        <v>1140</v>
      </c>
      <c r="B89" s="1189"/>
      <c r="C89" s="1189"/>
      <c r="D89" s="1189"/>
      <c r="E89" s="1189"/>
      <c r="F89" s="1189"/>
      <c r="G89" s="1189"/>
      <c r="H89" s="1189"/>
      <c r="I89" s="1189"/>
      <c r="J89" s="1189"/>
      <c r="K89" s="1190" t="s">
        <v>1141</v>
      </c>
      <c r="L89" s="1190"/>
      <c r="M89" s="1190"/>
      <c r="N89" s="1190"/>
      <c r="O89" s="1191" t="s">
        <v>1466</v>
      </c>
      <c r="P89" s="1191"/>
      <c r="Q89" s="1191"/>
      <c r="R89" s="1191"/>
      <c r="S89" s="1191"/>
      <c r="T89" s="1191"/>
      <c r="U89" s="1191" t="s">
        <v>1467</v>
      </c>
      <c r="V89" s="1191"/>
      <c r="W89" s="1191"/>
      <c r="X89" s="1191"/>
      <c r="Y89" s="1191"/>
      <c r="Z89" s="1191"/>
      <c r="AA89" s="1192" t="s">
        <v>1468</v>
      </c>
      <c r="AB89" s="1192"/>
      <c r="AC89" s="1192"/>
      <c r="AD89" s="1192"/>
      <c r="AE89" s="1192"/>
      <c r="AF89" s="1192"/>
    </row>
    <row r="90" spans="1:32" s="1097" customFormat="1" ht="25.35" customHeight="1" thickTop="1" thickBot="1" x14ac:dyDescent="0.25">
      <c r="A90" s="1189" t="s">
        <v>1142</v>
      </c>
      <c r="B90" s="1189"/>
      <c r="C90" s="1189"/>
      <c r="D90" s="1189"/>
      <c r="E90" s="1189"/>
      <c r="F90" s="1189"/>
      <c r="G90" s="1189"/>
      <c r="H90" s="1189"/>
      <c r="I90" s="1189"/>
      <c r="J90" s="1189"/>
      <c r="K90" s="1190" t="s">
        <v>1143</v>
      </c>
      <c r="L90" s="1190"/>
      <c r="M90" s="1190"/>
      <c r="N90" s="1190"/>
      <c r="O90" s="1191" t="s">
        <v>378</v>
      </c>
      <c r="P90" s="1191"/>
      <c r="Q90" s="1191"/>
      <c r="R90" s="1191"/>
      <c r="S90" s="1191"/>
      <c r="T90" s="1191"/>
      <c r="U90" s="1191" t="s">
        <v>378</v>
      </c>
      <c r="V90" s="1191"/>
      <c r="W90" s="1191"/>
      <c r="X90" s="1191"/>
      <c r="Y90" s="1191"/>
      <c r="Z90" s="1191"/>
      <c r="AA90" s="1192" t="s">
        <v>378</v>
      </c>
      <c r="AB90" s="1192"/>
      <c r="AC90" s="1192"/>
      <c r="AD90" s="1192"/>
      <c r="AE90" s="1192"/>
      <c r="AF90" s="1192"/>
    </row>
    <row r="91" spans="1:32" s="1097" customFormat="1" ht="15.2" customHeight="1" thickTop="1" thickBot="1" x14ac:dyDescent="0.25">
      <c r="A91" s="1189" t="s">
        <v>1144</v>
      </c>
      <c r="B91" s="1189"/>
      <c r="C91" s="1189"/>
      <c r="D91" s="1189"/>
      <c r="E91" s="1189"/>
      <c r="F91" s="1189"/>
      <c r="G91" s="1189"/>
      <c r="H91" s="1189"/>
      <c r="I91" s="1189"/>
      <c r="J91" s="1189"/>
      <c r="K91" s="1190" t="s">
        <v>1145</v>
      </c>
      <c r="L91" s="1190"/>
      <c r="M91" s="1190"/>
      <c r="N91" s="1190"/>
      <c r="O91" s="1191" t="s">
        <v>1469</v>
      </c>
      <c r="P91" s="1191"/>
      <c r="Q91" s="1191"/>
      <c r="R91" s="1191"/>
      <c r="S91" s="1191"/>
      <c r="T91" s="1191"/>
      <c r="U91" s="1191" t="s">
        <v>1470</v>
      </c>
      <c r="V91" s="1191"/>
      <c r="W91" s="1191"/>
      <c r="X91" s="1191"/>
      <c r="Y91" s="1191"/>
      <c r="Z91" s="1191"/>
      <c r="AA91" s="1192" t="s">
        <v>1471</v>
      </c>
      <c r="AB91" s="1192"/>
      <c r="AC91" s="1192"/>
      <c r="AD91" s="1192"/>
      <c r="AE91" s="1192"/>
      <c r="AF91" s="1192"/>
    </row>
    <row r="92" spans="1:32" s="1097" customFormat="1" ht="25.35" customHeight="1" thickTop="1" thickBot="1" x14ac:dyDescent="0.25">
      <c r="A92" s="1189" t="s">
        <v>1146</v>
      </c>
      <c r="B92" s="1189"/>
      <c r="C92" s="1189"/>
      <c r="D92" s="1189"/>
      <c r="E92" s="1189"/>
      <c r="F92" s="1189"/>
      <c r="G92" s="1189"/>
      <c r="H92" s="1189"/>
      <c r="I92" s="1189"/>
      <c r="J92" s="1189"/>
      <c r="K92" s="1190" t="s">
        <v>85</v>
      </c>
      <c r="L92" s="1190"/>
      <c r="M92" s="1190"/>
      <c r="N92" s="1190"/>
      <c r="O92" s="1191" t="s">
        <v>1472</v>
      </c>
      <c r="P92" s="1191"/>
      <c r="Q92" s="1191"/>
      <c r="R92" s="1191"/>
      <c r="S92" s="1191"/>
      <c r="T92" s="1191"/>
      <c r="U92" s="1191" t="s">
        <v>1473</v>
      </c>
      <c r="V92" s="1191"/>
      <c r="W92" s="1191"/>
      <c r="X92" s="1191"/>
      <c r="Y92" s="1191"/>
      <c r="Z92" s="1191"/>
      <c r="AA92" s="1192" t="s">
        <v>1474</v>
      </c>
      <c r="AB92" s="1192"/>
      <c r="AC92" s="1192"/>
      <c r="AD92" s="1192"/>
      <c r="AE92" s="1192"/>
      <c r="AF92" s="1192"/>
    </row>
    <row r="93" spans="1:32" s="1097" customFormat="1" ht="15.2" customHeight="1" thickTop="1" thickBot="1" x14ac:dyDescent="0.25">
      <c r="A93" s="1189" t="s">
        <v>1147</v>
      </c>
      <c r="B93" s="1189"/>
      <c r="C93" s="1189"/>
      <c r="D93" s="1189"/>
      <c r="E93" s="1189"/>
      <c r="F93" s="1189"/>
      <c r="G93" s="1189"/>
      <c r="H93" s="1189"/>
      <c r="I93" s="1189"/>
      <c r="J93" s="1189"/>
      <c r="K93" s="1190" t="s">
        <v>86</v>
      </c>
      <c r="L93" s="1190"/>
      <c r="M93" s="1190"/>
      <c r="N93" s="1190"/>
      <c r="O93" s="1191" t="s">
        <v>1475</v>
      </c>
      <c r="P93" s="1191"/>
      <c r="Q93" s="1191"/>
      <c r="R93" s="1191"/>
      <c r="S93" s="1191"/>
      <c r="T93" s="1191"/>
      <c r="U93" s="1191" t="s">
        <v>1476</v>
      </c>
      <c r="V93" s="1191"/>
      <c r="W93" s="1191"/>
      <c r="X93" s="1191"/>
      <c r="Y93" s="1191"/>
      <c r="Z93" s="1191"/>
      <c r="AA93" s="1192" t="s">
        <v>1477</v>
      </c>
      <c r="AB93" s="1192"/>
      <c r="AC93" s="1192"/>
      <c r="AD93" s="1192"/>
      <c r="AE93" s="1192"/>
      <c r="AF93" s="1192"/>
    </row>
    <row r="94" spans="1:32" s="1097" customFormat="1" ht="15.2" customHeight="1" thickTop="1" thickBot="1" x14ac:dyDescent="0.25">
      <c r="A94" s="1189" t="s">
        <v>1148</v>
      </c>
      <c r="B94" s="1189"/>
      <c r="C94" s="1189"/>
      <c r="D94" s="1189"/>
      <c r="E94" s="1189"/>
      <c r="F94" s="1189"/>
      <c r="G94" s="1189"/>
      <c r="H94" s="1189"/>
      <c r="I94" s="1189"/>
      <c r="J94" s="1189"/>
      <c r="K94" s="1190" t="s">
        <v>1149</v>
      </c>
      <c r="L94" s="1190"/>
      <c r="M94" s="1190"/>
      <c r="N94" s="1190"/>
      <c r="O94" s="1191" t="s">
        <v>1478</v>
      </c>
      <c r="P94" s="1191"/>
      <c r="Q94" s="1191"/>
      <c r="R94" s="1191"/>
      <c r="S94" s="1191"/>
      <c r="T94" s="1191"/>
      <c r="U94" s="1191" t="s">
        <v>1479</v>
      </c>
      <c r="V94" s="1191"/>
      <c r="W94" s="1191"/>
      <c r="X94" s="1191"/>
      <c r="Y94" s="1191"/>
      <c r="Z94" s="1191"/>
      <c r="AA94" s="1192" t="s">
        <v>1480</v>
      </c>
      <c r="AB94" s="1192"/>
      <c r="AC94" s="1192"/>
      <c r="AD94" s="1192"/>
      <c r="AE94" s="1192"/>
      <c r="AF94" s="1192"/>
    </row>
    <row r="95" spans="1:32" s="1097" customFormat="1" ht="15.2" customHeight="1" thickTop="1" thickBot="1" x14ac:dyDescent="0.25">
      <c r="A95" s="1189" t="s">
        <v>1008</v>
      </c>
      <c r="B95" s="1189"/>
      <c r="C95" s="1189"/>
      <c r="D95" s="1189"/>
      <c r="E95" s="1189"/>
      <c r="F95" s="1189"/>
      <c r="G95" s="1189"/>
      <c r="H95" s="1189"/>
      <c r="I95" s="1189"/>
      <c r="J95" s="1189"/>
      <c r="K95" s="1190" t="s">
        <v>1008</v>
      </c>
      <c r="L95" s="1190"/>
      <c r="M95" s="1190"/>
      <c r="N95" s="1190"/>
      <c r="O95" s="1191" t="s">
        <v>1008</v>
      </c>
      <c r="P95" s="1191"/>
      <c r="Q95" s="1191"/>
      <c r="R95" s="1191"/>
      <c r="S95" s="1191"/>
      <c r="T95" s="1191"/>
      <c r="U95" s="1191" t="s">
        <v>1008</v>
      </c>
      <c r="V95" s="1191"/>
      <c r="W95" s="1191"/>
      <c r="X95" s="1191"/>
      <c r="Y95" s="1191"/>
      <c r="Z95" s="1191"/>
      <c r="AA95" s="1192" t="s">
        <v>1008</v>
      </c>
      <c r="AB95" s="1192"/>
      <c r="AC95" s="1192"/>
      <c r="AD95" s="1192"/>
      <c r="AE95" s="1192"/>
      <c r="AF95" s="1192"/>
    </row>
    <row r="96" spans="1:32" s="1097" customFormat="1" ht="15.2" customHeight="1" thickTop="1" thickBot="1" x14ac:dyDescent="0.25">
      <c r="A96" s="1189" t="s">
        <v>1150</v>
      </c>
      <c r="B96" s="1189"/>
      <c r="C96" s="1189"/>
      <c r="D96" s="1189"/>
      <c r="E96" s="1189"/>
      <c r="F96" s="1189"/>
      <c r="G96" s="1189"/>
      <c r="H96" s="1189"/>
      <c r="I96" s="1189"/>
      <c r="J96" s="1189"/>
      <c r="K96" s="1190" t="s">
        <v>1008</v>
      </c>
      <c r="L96" s="1190"/>
      <c r="M96" s="1190"/>
      <c r="N96" s="1190"/>
      <c r="O96" s="1191" t="s">
        <v>1008</v>
      </c>
      <c r="P96" s="1191"/>
      <c r="Q96" s="1191"/>
      <c r="R96" s="1191"/>
      <c r="S96" s="1191"/>
      <c r="T96" s="1191"/>
      <c r="U96" s="1191" t="s">
        <v>1008</v>
      </c>
      <c r="V96" s="1191"/>
      <c r="W96" s="1191"/>
      <c r="X96" s="1191"/>
      <c r="Y96" s="1191"/>
      <c r="Z96" s="1191"/>
      <c r="AA96" s="1192" t="s">
        <v>1008</v>
      </c>
      <c r="AB96" s="1192"/>
      <c r="AC96" s="1192"/>
      <c r="AD96" s="1192"/>
      <c r="AE96" s="1192"/>
      <c r="AF96" s="1192"/>
    </row>
    <row r="97" spans="1:32" s="1097" customFormat="1" ht="15.2" customHeight="1" thickTop="1" thickBot="1" x14ac:dyDescent="0.25">
      <c r="A97" s="1189" t="s">
        <v>1151</v>
      </c>
      <c r="B97" s="1189"/>
      <c r="C97" s="1189"/>
      <c r="D97" s="1189"/>
      <c r="E97" s="1189"/>
      <c r="F97" s="1189"/>
      <c r="G97" s="1189"/>
      <c r="H97" s="1189"/>
      <c r="I97" s="1189"/>
      <c r="J97" s="1189"/>
      <c r="K97" s="1190" t="s">
        <v>87</v>
      </c>
      <c r="L97" s="1190"/>
      <c r="M97" s="1190"/>
      <c r="N97" s="1190"/>
      <c r="O97" s="1191" t="s">
        <v>1481</v>
      </c>
      <c r="P97" s="1191"/>
      <c r="Q97" s="1191"/>
      <c r="R97" s="1191"/>
      <c r="S97" s="1191"/>
      <c r="T97" s="1191"/>
      <c r="U97" s="1191" t="s">
        <v>1482</v>
      </c>
      <c r="V97" s="1191"/>
      <c r="W97" s="1191"/>
      <c r="X97" s="1191"/>
      <c r="Y97" s="1191"/>
      <c r="Z97" s="1191"/>
      <c r="AA97" s="1192" t="s">
        <v>1483</v>
      </c>
      <c r="AB97" s="1192"/>
      <c r="AC97" s="1192"/>
      <c r="AD97" s="1192"/>
      <c r="AE97" s="1192"/>
      <c r="AF97" s="1192"/>
    </row>
    <row r="98" spans="1:32" s="1097" customFormat="1" ht="15.2" customHeight="1" thickTop="1" thickBot="1" x14ac:dyDescent="0.25">
      <c r="A98" s="1189" t="s">
        <v>1152</v>
      </c>
      <c r="B98" s="1189"/>
      <c r="C98" s="1189"/>
      <c r="D98" s="1189"/>
      <c r="E98" s="1189"/>
      <c r="F98" s="1189"/>
      <c r="G98" s="1189"/>
      <c r="H98" s="1189"/>
      <c r="I98" s="1189"/>
      <c r="J98" s="1189"/>
      <c r="K98" s="1190" t="s">
        <v>1153</v>
      </c>
      <c r="L98" s="1190"/>
      <c r="M98" s="1190"/>
      <c r="N98" s="1190"/>
      <c r="O98" s="1191" t="s">
        <v>1484</v>
      </c>
      <c r="P98" s="1191"/>
      <c r="Q98" s="1191"/>
      <c r="R98" s="1191"/>
      <c r="S98" s="1191"/>
      <c r="T98" s="1191"/>
      <c r="U98" s="1191" t="s">
        <v>1484</v>
      </c>
      <c r="V98" s="1191"/>
      <c r="W98" s="1191"/>
      <c r="X98" s="1191"/>
      <c r="Y98" s="1191"/>
      <c r="Z98" s="1191"/>
      <c r="AA98" s="1192" t="s">
        <v>1089</v>
      </c>
      <c r="AB98" s="1192"/>
      <c r="AC98" s="1192"/>
      <c r="AD98" s="1192"/>
      <c r="AE98" s="1192"/>
      <c r="AF98" s="1192"/>
    </row>
    <row r="99" spans="1:32" s="1097" customFormat="1" ht="15.2" customHeight="1" thickTop="1" thickBot="1" x14ac:dyDescent="0.25">
      <c r="A99" s="1189" t="s">
        <v>1154</v>
      </c>
      <c r="B99" s="1189"/>
      <c r="C99" s="1189"/>
      <c r="D99" s="1189"/>
      <c r="E99" s="1189"/>
      <c r="F99" s="1189"/>
      <c r="G99" s="1189"/>
      <c r="H99" s="1189"/>
      <c r="I99" s="1189"/>
      <c r="J99" s="1189"/>
      <c r="K99" s="1190" t="s">
        <v>1155</v>
      </c>
      <c r="L99" s="1190"/>
      <c r="M99" s="1190"/>
      <c r="N99" s="1190"/>
      <c r="O99" s="1191" t="s">
        <v>1156</v>
      </c>
      <c r="P99" s="1191"/>
      <c r="Q99" s="1191"/>
      <c r="R99" s="1191"/>
      <c r="S99" s="1191"/>
      <c r="T99" s="1191"/>
      <c r="U99" s="1191" t="s">
        <v>1157</v>
      </c>
      <c r="V99" s="1191"/>
      <c r="W99" s="1191"/>
      <c r="X99" s="1191"/>
      <c r="Y99" s="1191"/>
      <c r="Z99" s="1191"/>
      <c r="AA99" s="1192" t="s">
        <v>1158</v>
      </c>
      <c r="AB99" s="1192"/>
      <c r="AC99" s="1192"/>
      <c r="AD99" s="1192"/>
      <c r="AE99" s="1192"/>
      <c r="AF99" s="1192"/>
    </row>
    <row r="100" spans="1:32" s="1097" customFormat="1" ht="25.35" customHeight="1" thickTop="1" thickBot="1" x14ac:dyDescent="0.25">
      <c r="A100" s="1189" t="s">
        <v>1159</v>
      </c>
      <c r="B100" s="1189"/>
      <c r="C100" s="1189"/>
      <c r="D100" s="1189"/>
      <c r="E100" s="1189"/>
      <c r="F100" s="1189"/>
      <c r="G100" s="1189"/>
      <c r="H100" s="1189"/>
      <c r="I100" s="1189"/>
      <c r="J100" s="1189"/>
      <c r="K100" s="1190" t="s">
        <v>1160</v>
      </c>
      <c r="L100" s="1190"/>
      <c r="M100" s="1190"/>
      <c r="N100" s="1190"/>
      <c r="O100" s="1191" t="s">
        <v>1485</v>
      </c>
      <c r="P100" s="1191"/>
      <c r="Q100" s="1191"/>
      <c r="R100" s="1191"/>
      <c r="S100" s="1191"/>
      <c r="T100" s="1191"/>
      <c r="U100" s="1191" t="s">
        <v>1485</v>
      </c>
      <c r="V100" s="1191"/>
      <c r="W100" s="1191"/>
      <c r="X100" s="1191"/>
      <c r="Y100" s="1191"/>
      <c r="Z100" s="1191"/>
      <c r="AA100" s="1192" t="s">
        <v>1089</v>
      </c>
      <c r="AB100" s="1192"/>
      <c r="AC100" s="1192"/>
      <c r="AD100" s="1192"/>
      <c r="AE100" s="1192"/>
      <c r="AF100" s="1192"/>
    </row>
    <row r="101" spans="1:32" s="1097" customFormat="1" ht="15.2" customHeight="1" thickTop="1" thickBot="1" x14ac:dyDescent="0.25">
      <c r="A101" s="1189" t="s">
        <v>1161</v>
      </c>
      <c r="B101" s="1189"/>
      <c r="C101" s="1189"/>
      <c r="D101" s="1189"/>
      <c r="E101" s="1189"/>
      <c r="F101" s="1189"/>
      <c r="G101" s="1189"/>
      <c r="H101" s="1189"/>
      <c r="I101" s="1189"/>
      <c r="J101" s="1189"/>
      <c r="K101" s="1190" t="s">
        <v>1162</v>
      </c>
      <c r="L101" s="1190"/>
      <c r="M101" s="1190"/>
      <c r="N101" s="1190"/>
      <c r="O101" s="1191" t="s">
        <v>1486</v>
      </c>
      <c r="P101" s="1191"/>
      <c r="Q101" s="1191"/>
      <c r="R101" s="1191"/>
      <c r="S101" s="1191"/>
      <c r="T101" s="1191"/>
      <c r="U101" s="1191" t="s">
        <v>1487</v>
      </c>
      <c r="V101" s="1191"/>
      <c r="W101" s="1191"/>
      <c r="X101" s="1191"/>
      <c r="Y101" s="1191"/>
      <c r="Z101" s="1191"/>
      <c r="AA101" s="1192" t="s">
        <v>1488</v>
      </c>
      <c r="AB101" s="1192"/>
      <c r="AC101" s="1192"/>
      <c r="AD101" s="1192"/>
      <c r="AE101" s="1192"/>
      <c r="AF101" s="1192"/>
    </row>
    <row r="102" spans="1:32" s="1097" customFormat="1" ht="15.2" customHeight="1" thickTop="1" thickBot="1" x14ac:dyDescent="0.25">
      <c r="A102" s="1189" t="s">
        <v>1163</v>
      </c>
      <c r="B102" s="1189"/>
      <c r="C102" s="1189"/>
      <c r="D102" s="1189"/>
      <c r="E102" s="1189"/>
      <c r="F102" s="1189"/>
      <c r="G102" s="1189"/>
      <c r="H102" s="1189"/>
      <c r="I102" s="1189"/>
      <c r="J102" s="1189"/>
      <c r="K102" s="1190" t="s">
        <v>1164</v>
      </c>
      <c r="L102" s="1190"/>
      <c r="M102" s="1190"/>
      <c r="N102" s="1190"/>
      <c r="O102" s="1191" t="s">
        <v>378</v>
      </c>
      <c r="P102" s="1191"/>
      <c r="Q102" s="1191"/>
      <c r="R102" s="1191"/>
      <c r="S102" s="1191"/>
      <c r="T102" s="1191"/>
      <c r="U102" s="1191" t="s">
        <v>378</v>
      </c>
      <c r="V102" s="1191"/>
      <c r="W102" s="1191"/>
      <c r="X102" s="1191"/>
      <c r="Y102" s="1191"/>
      <c r="Z102" s="1191"/>
      <c r="AA102" s="1192" t="s">
        <v>378</v>
      </c>
      <c r="AB102" s="1192"/>
      <c r="AC102" s="1192"/>
      <c r="AD102" s="1192"/>
      <c r="AE102" s="1192"/>
      <c r="AF102" s="1192"/>
    </row>
    <row r="103" spans="1:32" s="1097" customFormat="1" ht="15.2" customHeight="1" thickTop="1" thickBot="1" x14ac:dyDescent="0.25">
      <c r="A103" s="1189" t="s">
        <v>1165</v>
      </c>
      <c r="B103" s="1189"/>
      <c r="C103" s="1189"/>
      <c r="D103" s="1189"/>
      <c r="E103" s="1189"/>
      <c r="F103" s="1189"/>
      <c r="G103" s="1189"/>
      <c r="H103" s="1189"/>
      <c r="I103" s="1189"/>
      <c r="J103" s="1189"/>
      <c r="K103" s="1190" t="s">
        <v>1166</v>
      </c>
      <c r="L103" s="1190"/>
      <c r="M103" s="1190"/>
      <c r="N103" s="1190"/>
      <c r="O103" s="1191" t="s">
        <v>1489</v>
      </c>
      <c r="P103" s="1191"/>
      <c r="Q103" s="1191"/>
      <c r="R103" s="1191"/>
      <c r="S103" s="1191"/>
      <c r="T103" s="1191"/>
      <c r="U103" s="1191" t="s">
        <v>1490</v>
      </c>
      <c r="V103" s="1191"/>
      <c r="W103" s="1191"/>
      <c r="X103" s="1191"/>
      <c r="Y103" s="1191"/>
      <c r="Z103" s="1191"/>
      <c r="AA103" s="1192" t="s">
        <v>1491</v>
      </c>
      <c r="AB103" s="1192"/>
      <c r="AC103" s="1192"/>
      <c r="AD103" s="1192"/>
      <c r="AE103" s="1192"/>
      <c r="AF103" s="1192"/>
    </row>
    <row r="104" spans="1:32" s="1097" customFormat="1" ht="15.2" customHeight="1" thickTop="1" thickBot="1" x14ac:dyDescent="0.25">
      <c r="A104" s="1189" t="s">
        <v>1167</v>
      </c>
      <c r="B104" s="1189"/>
      <c r="C104" s="1189"/>
      <c r="D104" s="1189"/>
      <c r="E104" s="1189"/>
      <c r="F104" s="1189"/>
      <c r="G104" s="1189"/>
      <c r="H104" s="1189"/>
      <c r="I104" s="1189"/>
      <c r="J104" s="1189"/>
      <c r="K104" s="1190" t="s">
        <v>88</v>
      </c>
      <c r="L104" s="1190"/>
      <c r="M104" s="1190"/>
      <c r="N104" s="1190"/>
      <c r="O104" s="1191" t="s">
        <v>1492</v>
      </c>
      <c r="P104" s="1191"/>
      <c r="Q104" s="1191"/>
      <c r="R104" s="1191"/>
      <c r="S104" s="1191"/>
      <c r="T104" s="1191"/>
      <c r="U104" s="1191" t="s">
        <v>1493</v>
      </c>
      <c r="V104" s="1191"/>
      <c r="W104" s="1191"/>
      <c r="X104" s="1191"/>
      <c r="Y104" s="1191"/>
      <c r="Z104" s="1191"/>
      <c r="AA104" s="1192" t="s">
        <v>1494</v>
      </c>
      <c r="AB104" s="1192"/>
      <c r="AC104" s="1192"/>
      <c r="AD104" s="1192"/>
      <c r="AE104" s="1192"/>
      <c r="AF104" s="1192"/>
    </row>
    <row r="105" spans="1:32" s="1097" customFormat="1" ht="25.35" customHeight="1" thickTop="1" thickBot="1" x14ac:dyDescent="0.25">
      <c r="A105" s="1189" t="s">
        <v>1168</v>
      </c>
      <c r="B105" s="1189"/>
      <c r="C105" s="1189"/>
      <c r="D105" s="1189"/>
      <c r="E105" s="1189"/>
      <c r="F105" s="1189"/>
      <c r="G105" s="1189"/>
      <c r="H105" s="1189"/>
      <c r="I105" s="1189"/>
      <c r="J105" s="1189"/>
      <c r="K105" s="1190" t="s">
        <v>1169</v>
      </c>
      <c r="L105" s="1190"/>
      <c r="M105" s="1190"/>
      <c r="N105" s="1190"/>
      <c r="O105" s="1191" t="s">
        <v>1495</v>
      </c>
      <c r="P105" s="1191"/>
      <c r="Q105" s="1191"/>
      <c r="R105" s="1191"/>
      <c r="S105" s="1191"/>
      <c r="T105" s="1191"/>
      <c r="U105" s="1191" t="s">
        <v>1496</v>
      </c>
      <c r="V105" s="1191"/>
      <c r="W105" s="1191"/>
      <c r="X105" s="1191"/>
      <c r="Y105" s="1191"/>
      <c r="Z105" s="1191"/>
      <c r="AA105" s="1192" t="s">
        <v>1497</v>
      </c>
      <c r="AB105" s="1192"/>
      <c r="AC105" s="1192"/>
      <c r="AD105" s="1192"/>
      <c r="AE105" s="1192"/>
      <c r="AF105" s="1192"/>
    </row>
    <row r="106" spans="1:32" s="1097" customFormat="1" ht="25.35" customHeight="1" thickTop="1" thickBot="1" x14ac:dyDescent="0.25">
      <c r="A106" s="1189" t="s">
        <v>1170</v>
      </c>
      <c r="B106" s="1189"/>
      <c r="C106" s="1189"/>
      <c r="D106" s="1189"/>
      <c r="E106" s="1189"/>
      <c r="F106" s="1189"/>
      <c r="G106" s="1189"/>
      <c r="H106" s="1189"/>
      <c r="I106" s="1189"/>
      <c r="J106" s="1189"/>
      <c r="K106" s="1190" t="s">
        <v>1171</v>
      </c>
      <c r="L106" s="1190"/>
      <c r="M106" s="1190"/>
      <c r="N106" s="1190"/>
      <c r="O106" s="1191" t="s">
        <v>1498</v>
      </c>
      <c r="P106" s="1191"/>
      <c r="Q106" s="1191"/>
      <c r="R106" s="1191"/>
      <c r="S106" s="1191"/>
      <c r="T106" s="1191"/>
      <c r="U106" s="1191" t="s">
        <v>1499</v>
      </c>
      <c r="V106" s="1191"/>
      <c r="W106" s="1191"/>
      <c r="X106" s="1191"/>
      <c r="Y106" s="1191"/>
      <c r="Z106" s="1191"/>
      <c r="AA106" s="1192" t="s">
        <v>1500</v>
      </c>
      <c r="AB106" s="1192"/>
      <c r="AC106" s="1192"/>
      <c r="AD106" s="1192"/>
      <c r="AE106" s="1192"/>
      <c r="AF106" s="1192"/>
    </row>
    <row r="107" spans="1:32" s="1097" customFormat="1" ht="15.2" customHeight="1" thickTop="1" thickBot="1" x14ac:dyDescent="0.25">
      <c r="A107" s="1189" t="s">
        <v>1172</v>
      </c>
      <c r="B107" s="1189"/>
      <c r="C107" s="1189"/>
      <c r="D107" s="1189"/>
      <c r="E107" s="1189"/>
      <c r="F107" s="1189"/>
      <c r="G107" s="1189"/>
      <c r="H107" s="1189"/>
      <c r="I107" s="1189"/>
      <c r="J107" s="1189"/>
      <c r="K107" s="1190" t="s">
        <v>1173</v>
      </c>
      <c r="L107" s="1190"/>
      <c r="M107" s="1190"/>
      <c r="N107" s="1190"/>
      <c r="O107" s="1191" t="s">
        <v>1501</v>
      </c>
      <c r="P107" s="1191"/>
      <c r="Q107" s="1191"/>
      <c r="R107" s="1191"/>
      <c r="S107" s="1191"/>
      <c r="T107" s="1191"/>
      <c r="U107" s="1191" t="s">
        <v>1502</v>
      </c>
      <c r="V107" s="1191"/>
      <c r="W107" s="1191"/>
      <c r="X107" s="1191"/>
      <c r="Y107" s="1191"/>
      <c r="Z107" s="1191"/>
      <c r="AA107" s="1192" t="s">
        <v>1503</v>
      </c>
      <c r="AB107" s="1192"/>
      <c r="AC107" s="1192"/>
      <c r="AD107" s="1192"/>
      <c r="AE107" s="1192"/>
      <c r="AF107" s="1192"/>
    </row>
    <row r="108" spans="1:32" s="1097" customFormat="1" ht="25.35" customHeight="1" thickTop="1" thickBot="1" x14ac:dyDescent="0.25">
      <c r="A108" s="1189" t="s">
        <v>1174</v>
      </c>
      <c r="B108" s="1189"/>
      <c r="C108" s="1189"/>
      <c r="D108" s="1189"/>
      <c r="E108" s="1189"/>
      <c r="F108" s="1189"/>
      <c r="G108" s="1189"/>
      <c r="H108" s="1189"/>
      <c r="I108" s="1189"/>
      <c r="J108" s="1189"/>
      <c r="K108" s="1190" t="s">
        <v>113</v>
      </c>
      <c r="L108" s="1190"/>
      <c r="M108" s="1190"/>
      <c r="N108" s="1190"/>
      <c r="O108" s="1191" t="s">
        <v>378</v>
      </c>
      <c r="P108" s="1191"/>
      <c r="Q108" s="1191"/>
      <c r="R108" s="1191"/>
      <c r="S108" s="1191"/>
      <c r="T108" s="1191"/>
      <c r="U108" s="1191" t="s">
        <v>378</v>
      </c>
      <c r="V108" s="1191"/>
      <c r="W108" s="1191"/>
      <c r="X108" s="1191"/>
      <c r="Y108" s="1191"/>
      <c r="Z108" s="1191"/>
      <c r="AA108" s="1192" t="s">
        <v>378</v>
      </c>
      <c r="AB108" s="1192"/>
      <c r="AC108" s="1192"/>
      <c r="AD108" s="1192"/>
      <c r="AE108" s="1192"/>
      <c r="AF108" s="1192"/>
    </row>
    <row r="109" spans="1:32" s="1097" customFormat="1" ht="25.35" customHeight="1" thickTop="1" thickBot="1" x14ac:dyDescent="0.25">
      <c r="A109" s="1189" t="s">
        <v>1175</v>
      </c>
      <c r="B109" s="1189"/>
      <c r="C109" s="1189"/>
      <c r="D109" s="1189"/>
      <c r="E109" s="1189"/>
      <c r="F109" s="1189"/>
      <c r="G109" s="1189"/>
      <c r="H109" s="1189"/>
      <c r="I109" s="1189"/>
      <c r="J109" s="1189"/>
      <c r="K109" s="1190" t="s">
        <v>114</v>
      </c>
      <c r="L109" s="1190"/>
      <c r="M109" s="1190"/>
      <c r="N109" s="1190"/>
      <c r="O109" s="1191" t="s">
        <v>1504</v>
      </c>
      <c r="P109" s="1191"/>
      <c r="Q109" s="1191"/>
      <c r="R109" s="1191"/>
      <c r="S109" s="1191"/>
      <c r="T109" s="1191"/>
      <c r="U109" s="1191" t="s">
        <v>1505</v>
      </c>
      <c r="V109" s="1191"/>
      <c r="W109" s="1191"/>
      <c r="X109" s="1191"/>
      <c r="Y109" s="1191"/>
      <c r="Z109" s="1191"/>
      <c r="AA109" s="1192" t="s">
        <v>1055</v>
      </c>
      <c r="AB109" s="1192"/>
      <c r="AC109" s="1192"/>
      <c r="AD109" s="1192"/>
      <c r="AE109" s="1192"/>
      <c r="AF109" s="1192"/>
    </row>
    <row r="110" spans="1:32" s="1097" customFormat="1" ht="15.2" customHeight="1" thickTop="1" thickBot="1" x14ac:dyDescent="0.25">
      <c r="A110" s="1189" t="s">
        <v>1176</v>
      </c>
      <c r="B110" s="1189"/>
      <c r="C110" s="1189"/>
      <c r="D110" s="1189"/>
      <c r="E110" s="1189"/>
      <c r="F110" s="1189"/>
      <c r="G110" s="1189"/>
      <c r="H110" s="1189"/>
      <c r="I110" s="1189"/>
      <c r="J110" s="1189"/>
      <c r="K110" s="1190" t="s">
        <v>1177</v>
      </c>
      <c r="L110" s="1190"/>
      <c r="M110" s="1190"/>
      <c r="N110" s="1190"/>
      <c r="O110" s="1191" t="s">
        <v>1478</v>
      </c>
      <c r="P110" s="1191"/>
      <c r="Q110" s="1191"/>
      <c r="R110" s="1191"/>
      <c r="S110" s="1191"/>
      <c r="T110" s="1191"/>
      <c r="U110" s="1191" t="s">
        <v>1479</v>
      </c>
      <c r="V110" s="1191"/>
      <c r="W110" s="1191"/>
      <c r="X110" s="1191"/>
      <c r="Y110" s="1191"/>
      <c r="Z110" s="1191"/>
      <c r="AA110" s="1192" t="s">
        <v>1480</v>
      </c>
      <c r="AB110" s="1192"/>
      <c r="AC110" s="1192"/>
      <c r="AD110" s="1192"/>
      <c r="AE110" s="1192"/>
      <c r="AF110" s="1192"/>
    </row>
    <row r="111" spans="1:32" s="1097" customFormat="1" ht="15.2" customHeight="1" thickTop="1" thickBot="1" x14ac:dyDescent="0.25">
      <c r="A111" s="1189" t="s">
        <v>1008</v>
      </c>
      <c r="B111" s="1189"/>
      <c r="C111" s="1189"/>
      <c r="D111" s="1189"/>
      <c r="E111" s="1189"/>
      <c r="F111" s="1189"/>
      <c r="G111" s="1189"/>
      <c r="H111" s="1189"/>
      <c r="I111" s="1189"/>
      <c r="J111" s="1189"/>
      <c r="K111" s="1190" t="s">
        <v>1008</v>
      </c>
      <c r="L111" s="1190"/>
      <c r="M111" s="1190"/>
      <c r="N111" s="1190"/>
      <c r="O111" s="1191" t="s">
        <v>1008</v>
      </c>
      <c r="P111" s="1191"/>
      <c r="Q111" s="1191"/>
      <c r="R111" s="1191"/>
      <c r="S111" s="1191"/>
      <c r="T111" s="1191"/>
      <c r="U111" s="1191" t="s">
        <v>1008</v>
      </c>
      <c r="V111" s="1191"/>
      <c r="W111" s="1191"/>
      <c r="X111" s="1191"/>
      <c r="Y111" s="1191"/>
      <c r="Z111" s="1191"/>
      <c r="AA111" s="1192" t="s">
        <v>1008</v>
      </c>
      <c r="AB111" s="1192"/>
      <c r="AC111" s="1192"/>
      <c r="AD111" s="1192"/>
      <c r="AE111" s="1192"/>
      <c r="AF111" s="1192"/>
    </row>
    <row r="112" spans="1:32" s="1097" customFormat="1" ht="25.35" customHeight="1" thickTop="1" thickBot="1" x14ac:dyDescent="0.25">
      <c r="A112" s="1189" t="s">
        <v>1178</v>
      </c>
      <c r="B112" s="1189"/>
      <c r="C112" s="1189"/>
      <c r="D112" s="1189"/>
      <c r="E112" s="1189"/>
      <c r="F112" s="1189"/>
      <c r="G112" s="1189"/>
      <c r="H112" s="1189"/>
      <c r="I112" s="1189"/>
      <c r="J112" s="1189"/>
      <c r="K112" s="1190" t="s">
        <v>1179</v>
      </c>
      <c r="L112" s="1190"/>
      <c r="M112" s="1190"/>
      <c r="N112" s="1190"/>
      <c r="O112" s="1191" t="s">
        <v>1008</v>
      </c>
      <c r="P112" s="1191"/>
      <c r="Q112" s="1191"/>
      <c r="R112" s="1191"/>
      <c r="S112" s="1191"/>
      <c r="T112" s="1191"/>
      <c r="U112" s="1191" t="s">
        <v>1008</v>
      </c>
      <c r="V112" s="1191"/>
      <c r="W112" s="1191"/>
      <c r="X112" s="1191"/>
      <c r="Y112" s="1191"/>
      <c r="Z112" s="1191"/>
      <c r="AA112" s="1192" t="s">
        <v>1008</v>
      </c>
      <c r="AB112" s="1192"/>
      <c r="AC112" s="1192"/>
      <c r="AD112" s="1192"/>
      <c r="AE112" s="1192"/>
      <c r="AF112" s="1192"/>
    </row>
    <row r="113" spans="1:32" s="1097" customFormat="1" ht="15.2" customHeight="1" thickTop="1" thickBot="1" x14ac:dyDescent="0.25">
      <c r="A113" s="1189" t="s">
        <v>1180</v>
      </c>
      <c r="B113" s="1189"/>
      <c r="C113" s="1189"/>
      <c r="D113" s="1189"/>
      <c r="E113" s="1189"/>
      <c r="F113" s="1189"/>
      <c r="G113" s="1189"/>
      <c r="H113" s="1189"/>
      <c r="I113" s="1189"/>
      <c r="J113" s="1189"/>
      <c r="K113" s="1190" t="s">
        <v>1181</v>
      </c>
      <c r="L113" s="1190"/>
      <c r="M113" s="1190"/>
      <c r="N113" s="1190"/>
      <c r="O113" s="1191" t="s">
        <v>1506</v>
      </c>
      <c r="P113" s="1191"/>
      <c r="Q113" s="1191"/>
      <c r="R113" s="1191"/>
      <c r="S113" s="1191"/>
      <c r="T113" s="1191"/>
      <c r="U113" s="1191" t="s">
        <v>1507</v>
      </c>
      <c r="V113" s="1191"/>
      <c r="W113" s="1191"/>
      <c r="X113" s="1191"/>
      <c r="Y113" s="1191"/>
      <c r="Z113" s="1191"/>
      <c r="AA113" s="1192" t="s">
        <v>1508</v>
      </c>
      <c r="AB113" s="1192"/>
      <c r="AC113" s="1192"/>
      <c r="AD113" s="1192"/>
      <c r="AE113" s="1192"/>
      <c r="AF113" s="1192"/>
    </row>
    <row r="114" spans="1:32" s="1097" customFormat="1" ht="25.35" customHeight="1" thickTop="1" thickBot="1" x14ac:dyDescent="0.25">
      <c r="A114" s="1189" t="s">
        <v>1182</v>
      </c>
      <c r="B114" s="1189"/>
      <c r="C114" s="1189"/>
      <c r="D114" s="1189"/>
      <c r="E114" s="1189"/>
      <c r="F114" s="1189"/>
      <c r="G114" s="1189"/>
      <c r="H114" s="1189"/>
      <c r="I114" s="1189"/>
      <c r="J114" s="1189"/>
      <c r="K114" s="1190" t="s">
        <v>1183</v>
      </c>
      <c r="L114" s="1190"/>
      <c r="M114" s="1190"/>
      <c r="N114" s="1190"/>
      <c r="O114" s="1191" t="s">
        <v>1509</v>
      </c>
      <c r="P114" s="1191"/>
      <c r="Q114" s="1191"/>
      <c r="R114" s="1191"/>
      <c r="S114" s="1191"/>
      <c r="T114" s="1191"/>
      <c r="U114" s="1191" t="s">
        <v>1510</v>
      </c>
      <c r="V114" s="1191"/>
      <c r="W114" s="1191"/>
      <c r="X114" s="1191"/>
      <c r="Y114" s="1191"/>
      <c r="Z114" s="1191"/>
      <c r="AA114" s="1192" t="s">
        <v>1511</v>
      </c>
      <c r="AB114" s="1192"/>
      <c r="AC114" s="1192"/>
      <c r="AD114" s="1192"/>
      <c r="AE114" s="1192"/>
      <c r="AF114" s="1192"/>
    </row>
    <row r="115" spans="1:32" s="1097" customFormat="1" ht="15.2" customHeight="1" thickTop="1" thickBot="1" x14ac:dyDescent="0.25">
      <c r="A115" s="1189" t="s">
        <v>1184</v>
      </c>
      <c r="B115" s="1189"/>
      <c r="C115" s="1189"/>
      <c r="D115" s="1189"/>
      <c r="E115" s="1189"/>
      <c r="F115" s="1189"/>
      <c r="G115" s="1189"/>
      <c r="H115" s="1189"/>
      <c r="I115" s="1189"/>
      <c r="J115" s="1189"/>
      <c r="K115" s="1190" t="s">
        <v>1185</v>
      </c>
      <c r="L115" s="1190"/>
      <c r="M115" s="1190"/>
      <c r="N115" s="1190"/>
      <c r="O115" s="1191" t="s">
        <v>378</v>
      </c>
      <c r="P115" s="1191"/>
      <c r="Q115" s="1191"/>
      <c r="R115" s="1191"/>
      <c r="S115" s="1191"/>
      <c r="T115" s="1191"/>
      <c r="U115" s="1191" t="s">
        <v>378</v>
      </c>
      <c r="V115" s="1191"/>
      <c r="W115" s="1191"/>
      <c r="X115" s="1191"/>
      <c r="Y115" s="1191"/>
      <c r="Z115" s="1191"/>
      <c r="AA115" s="1192" t="s">
        <v>378</v>
      </c>
      <c r="AB115" s="1192"/>
      <c r="AC115" s="1192"/>
      <c r="AD115" s="1192"/>
      <c r="AE115" s="1192"/>
      <c r="AF115" s="1192"/>
    </row>
    <row r="116" spans="1:32" s="1097" customFormat="1" ht="46.35" customHeight="1" thickTop="1" thickBot="1" x14ac:dyDescent="0.25">
      <c r="A116" s="1189" t="s">
        <v>1186</v>
      </c>
      <c r="B116" s="1189"/>
      <c r="C116" s="1189"/>
      <c r="D116" s="1189"/>
      <c r="E116" s="1189"/>
      <c r="F116" s="1189"/>
      <c r="G116" s="1189"/>
      <c r="H116" s="1189"/>
      <c r="I116" s="1189"/>
      <c r="J116" s="1189"/>
      <c r="K116" s="1190" t="s">
        <v>1187</v>
      </c>
      <c r="L116" s="1190"/>
      <c r="M116" s="1190"/>
      <c r="N116" s="1190"/>
      <c r="O116" s="1191" t="s">
        <v>1188</v>
      </c>
      <c r="P116" s="1191"/>
      <c r="Q116" s="1191"/>
      <c r="R116" s="1191"/>
      <c r="S116" s="1191"/>
      <c r="T116" s="1191"/>
      <c r="U116" s="1191" t="s">
        <v>1188</v>
      </c>
      <c r="V116" s="1191"/>
      <c r="W116" s="1191"/>
      <c r="X116" s="1191"/>
      <c r="Y116" s="1191"/>
      <c r="Z116" s="1191"/>
      <c r="AA116" s="1192" t="s">
        <v>1089</v>
      </c>
      <c r="AB116" s="1192"/>
      <c r="AC116" s="1192"/>
      <c r="AD116" s="1192"/>
      <c r="AE116" s="1192"/>
      <c r="AF116" s="1192"/>
    </row>
    <row r="117" spans="1:32" s="1097" customFormat="1" ht="46.35" customHeight="1" thickTop="1" thickBot="1" x14ac:dyDescent="0.25">
      <c r="A117" s="1189" t="s">
        <v>1189</v>
      </c>
      <c r="B117" s="1189"/>
      <c r="C117" s="1189"/>
      <c r="D117" s="1189"/>
      <c r="E117" s="1189"/>
      <c r="F117" s="1189"/>
      <c r="G117" s="1189"/>
      <c r="H117" s="1189"/>
      <c r="I117" s="1189"/>
      <c r="J117" s="1189"/>
      <c r="K117" s="1190" t="s">
        <v>1190</v>
      </c>
      <c r="L117" s="1190"/>
      <c r="M117" s="1190"/>
      <c r="N117" s="1190"/>
      <c r="O117" s="1191" t="s">
        <v>378</v>
      </c>
      <c r="P117" s="1191"/>
      <c r="Q117" s="1191"/>
      <c r="R117" s="1191"/>
      <c r="S117" s="1191"/>
      <c r="T117" s="1191"/>
      <c r="U117" s="1191" t="s">
        <v>378</v>
      </c>
      <c r="V117" s="1191"/>
      <c r="W117" s="1191"/>
      <c r="X117" s="1191"/>
      <c r="Y117" s="1191"/>
      <c r="Z117" s="1191"/>
      <c r="AA117" s="1192" t="s">
        <v>378</v>
      </c>
      <c r="AB117" s="1192"/>
      <c r="AC117" s="1192"/>
      <c r="AD117" s="1192"/>
      <c r="AE117" s="1192"/>
      <c r="AF117" s="1192"/>
    </row>
    <row r="118" spans="1:32" s="1097" customFormat="1" ht="15.2" customHeight="1" thickTop="1" thickBot="1" x14ac:dyDescent="0.25">
      <c r="A118" s="1189" t="s">
        <v>1191</v>
      </c>
      <c r="B118" s="1189"/>
      <c r="C118" s="1189"/>
      <c r="D118" s="1189"/>
      <c r="E118" s="1189"/>
      <c r="F118" s="1189"/>
      <c r="G118" s="1189"/>
      <c r="H118" s="1189"/>
      <c r="I118" s="1189"/>
      <c r="J118" s="1189"/>
      <c r="K118" s="1190" t="s">
        <v>1192</v>
      </c>
      <c r="L118" s="1190"/>
      <c r="M118" s="1190"/>
      <c r="N118" s="1190"/>
      <c r="O118" s="1191" t="s">
        <v>1193</v>
      </c>
      <c r="P118" s="1191"/>
      <c r="Q118" s="1191"/>
      <c r="R118" s="1191"/>
      <c r="S118" s="1191"/>
      <c r="T118" s="1191"/>
      <c r="U118" s="1191" t="s">
        <v>1194</v>
      </c>
      <c r="V118" s="1191"/>
      <c r="W118" s="1191"/>
      <c r="X118" s="1191"/>
      <c r="Y118" s="1191"/>
      <c r="Z118" s="1191"/>
      <c r="AA118" s="1192" t="s">
        <v>1195</v>
      </c>
      <c r="AB118" s="1192"/>
      <c r="AC118" s="1192"/>
      <c r="AD118" s="1192"/>
      <c r="AE118" s="1192"/>
      <c r="AF118" s="1192"/>
    </row>
    <row r="119" spans="1:32" s="1097" customFormat="1" ht="15.2" customHeight="1" thickTop="1" thickBot="1" x14ac:dyDescent="0.25">
      <c r="A119" s="1189" t="s">
        <v>1196</v>
      </c>
      <c r="B119" s="1189"/>
      <c r="C119" s="1189"/>
      <c r="D119" s="1189"/>
      <c r="E119" s="1189"/>
      <c r="F119" s="1189"/>
      <c r="G119" s="1189"/>
      <c r="H119" s="1189"/>
      <c r="I119" s="1189"/>
      <c r="J119" s="1189"/>
      <c r="K119" s="1190" t="s">
        <v>1197</v>
      </c>
      <c r="L119" s="1190"/>
      <c r="M119" s="1190"/>
      <c r="N119" s="1190"/>
      <c r="O119" s="1191" t="s">
        <v>1512</v>
      </c>
      <c r="P119" s="1191"/>
      <c r="Q119" s="1191"/>
      <c r="R119" s="1191"/>
      <c r="S119" s="1191"/>
      <c r="T119" s="1191"/>
      <c r="U119" s="1191" t="s">
        <v>1513</v>
      </c>
      <c r="V119" s="1191"/>
      <c r="W119" s="1191"/>
      <c r="X119" s="1191"/>
      <c r="Y119" s="1191"/>
      <c r="Z119" s="1191"/>
      <c r="AA119" s="1192" t="s">
        <v>1514</v>
      </c>
      <c r="AB119" s="1192"/>
      <c r="AC119" s="1192"/>
      <c r="AD119" s="1192"/>
      <c r="AE119" s="1192"/>
      <c r="AF119" s="1192"/>
    </row>
    <row r="120" spans="1:32" s="1097" customFormat="1" ht="15.2" customHeight="1" thickTop="1" thickBot="1" x14ac:dyDescent="0.25">
      <c r="A120" s="1189" t="s">
        <v>1198</v>
      </c>
      <c r="B120" s="1189"/>
      <c r="C120" s="1189"/>
      <c r="D120" s="1189"/>
      <c r="E120" s="1189"/>
      <c r="F120" s="1189"/>
      <c r="G120" s="1189"/>
      <c r="H120" s="1189"/>
      <c r="I120" s="1189"/>
      <c r="J120" s="1189"/>
      <c r="K120" s="1190" t="s">
        <v>1199</v>
      </c>
      <c r="L120" s="1190"/>
      <c r="M120" s="1190"/>
      <c r="N120" s="1190"/>
      <c r="O120" s="1191" t="s">
        <v>378</v>
      </c>
      <c r="P120" s="1191"/>
      <c r="Q120" s="1191"/>
      <c r="R120" s="1191"/>
      <c r="S120" s="1191"/>
      <c r="T120" s="1191"/>
      <c r="U120" s="1191" t="s">
        <v>378</v>
      </c>
      <c r="V120" s="1191"/>
      <c r="W120" s="1191"/>
      <c r="X120" s="1191"/>
      <c r="Y120" s="1191"/>
      <c r="Z120" s="1191"/>
      <c r="AA120" s="1192" t="s">
        <v>378</v>
      </c>
      <c r="AB120" s="1192"/>
      <c r="AC120" s="1192"/>
      <c r="AD120" s="1192"/>
      <c r="AE120" s="1192"/>
      <c r="AF120" s="1192"/>
    </row>
    <row r="121" spans="1:32" ht="13.5" thickTop="1" x14ac:dyDescent="0.2"/>
  </sheetData>
  <sheetProtection selectLockedCells="1" selectUnlockedCells="1"/>
  <mergeCells count="574">
    <mergeCell ref="X2:AG2"/>
    <mergeCell ref="X3:AG3"/>
    <mergeCell ref="A8:J8"/>
    <mergeCell ref="K8:N8"/>
    <mergeCell ref="O8:T8"/>
    <mergeCell ref="U8:Z8"/>
    <mergeCell ref="AA8:AF8"/>
    <mergeCell ref="A10:J10"/>
    <mergeCell ref="K10:N10"/>
    <mergeCell ref="O10:T10"/>
    <mergeCell ref="U10:Z10"/>
    <mergeCell ref="AA10:AF10"/>
    <mergeCell ref="AA9:AF9"/>
    <mergeCell ref="A5:AF5"/>
    <mergeCell ref="A6:AF6"/>
    <mergeCell ref="A7:J7"/>
    <mergeCell ref="K7:N7"/>
    <mergeCell ref="O7:T7"/>
    <mergeCell ref="U7:Z7"/>
    <mergeCell ref="AA7:AF7"/>
    <mergeCell ref="A9:J9"/>
    <mergeCell ref="K9:N9"/>
    <mergeCell ref="O9:T9"/>
    <mergeCell ref="U9:Z9"/>
    <mergeCell ref="A11:J11"/>
    <mergeCell ref="K11:N11"/>
    <mergeCell ref="O11:T11"/>
    <mergeCell ref="U11:Z11"/>
    <mergeCell ref="AA11:AF11"/>
    <mergeCell ref="A12:J12"/>
    <mergeCell ref="K12:N12"/>
    <mergeCell ref="O12:T12"/>
    <mergeCell ref="U12:Z12"/>
    <mergeCell ref="AA12:AF12"/>
    <mergeCell ref="A13:J13"/>
    <mergeCell ref="K13:N13"/>
    <mergeCell ref="O13:T13"/>
    <mergeCell ref="U13:Z13"/>
    <mergeCell ref="AA13:AF13"/>
    <mergeCell ref="A14:J14"/>
    <mergeCell ref="K14:N14"/>
    <mergeCell ref="O14:T14"/>
    <mergeCell ref="U14:Z14"/>
    <mergeCell ref="AA14:AF14"/>
    <mergeCell ref="A15:J15"/>
    <mergeCell ref="K15:N15"/>
    <mergeCell ref="O15:T15"/>
    <mergeCell ref="U15:Z15"/>
    <mergeCell ref="AA15:AF15"/>
    <mergeCell ref="A16:J16"/>
    <mergeCell ref="K16:N16"/>
    <mergeCell ref="O16:T16"/>
    <mergeCell ref="U16:Z16"/>
    <mergeCell ref="AA16:AF16"/>
    <mergeCell ref="A17:J17"/>
    <mergeCell ref="K17:N17"/>
    <mergeCell ref="O17:T17"/>
    <mergeCell ref="U17:Z17"/>
    <mergeCell ref="AA17:AF17"/>
    <mergeCell ref="A18:J18"/>
    <mergeCell ref="K18:N18"/>
    <mergeCell ref="O18:T18"/>
    <mergeCell ref="U18:Z18"/>
    <mergeCell ref="AA18:AF18"/>
    <mergeCell ref="A19:J19"/>
    <mergeCell ref="K19:N19"/>
    <mergeCell ref="O19:T19"/>
    <mergeCell ref="U19:Z19"/>
    <mergeCell ref="AA19:AF19"/>
    <mergeCell ref="A20:J20"/>
    <mergeCell ref="K20:N20"/>
    <mergeCell ref="O20:T20"/>
    <mergeCell ref="U20:Z20"/>
    <mergeCell ref="AA20:AF20"/>
    <mergeCell ref="A21:J21"/>
    <mergeCell ref="K21:N21"/>
    <mergeCell ref="O21:T21"/>
    <mergeCell ref="U21:Z21"/>
    <mergeCell ref="AA21:AF21"/>
    <mergeCell ref="A22:J22"/>
    <mergeCell ref="K22:N22"/>
    <mergeCell ref="O22:T22"/>
    <mergeCell ref="U22:Z22"/>
    <mergeCell ref="AA22:AF22"/>
    <mergeCell ref="A23:J23"/>
    <mergeCell ref="K23:N23"/>
    <mergeCell ref="O23:T23"/>
    <mergeCell ref="U23:Z23"/>
    <mergeCell ref="AA23:AF23"/>
    <mergeCell ref="A24:J24"/>
    <mergeCell ref="K24:N24"/>
    <mergeCell ref="O24:T24"/>
    <mergeCell ref="U24:Z24"/>
    <mergeCell ref="AA24:AF24"/>
    <mergeCell ref="A25:J25"/>
    <mergeCell ref="K25:N25"/>
    <mergeCell ref="O25:T25"/>
    <mergeCell ref="U25:Z25"/>
    <mergeCell ref="AA25:AF25"/>
    <mergeCell ref="A26:J26"/>
    <mergeCell ref="K26:N26"/>
    <mergeCell ref="O26:T26"/>
    <mergeCell ref="U26:Z26"/>
    <mergeCell ref="AA26:AF26"/>
    <mergeCell ref="A27:J27"/>
    <mergeCell ref="K27:N27"/>
    <mergeCell ref="O27:T27"/>
    <mergeCell ref="U27:Z27"/>
    <mergeCell ref="AA27:AF27"/>
    <mergeCell ref="A28:J28"/>
    <mergeCell ref="K28:N28"/>
    <mergeCell ref="O28:T28"/>
    <mergeCell ref="U28:Z28"/>
    <mergeCell ref="AA28:AF28"/>
    <mergeCell ref="A29:J29"/>
    <mergeCell ref="K29:N29"/>
    <mergeCell ref="O29:T29"/>
    <mergeCell ref="U29:Z29"/>
    <mergeCell ref="AA29:AF29"/>
    <mergeCell ref="A30:J30"/>
    <mergeCell ref="K30:N30"/>
    <mergeCell ref="O30:T30"/>
    <mergeCell ref="U30:Z30"/>
    <mergeCell ref="AA30:AF30"/>
    <mergeCell ref="A31:J31"/>
    <mergeCell ref="K31:N31"/>
    <mergeCell ref="O31:T31"/>
    <mergeCell ref="U31:Z31"/>
    <mergeCell ref="AA31:AF31"/>
    <mergeCell ref="A32:J32"/>
    <mergeCell ref="K32:N32"/>
    <mergeCell ref="O32:T32"/>
    <mergeCell ref="U32:Z32"/>
    <mergeCell ref="AA32:AF32"/>
    <mergeCell ref="A33:J33"/>
    <mergeCell ref="K33:N33"/>
    <mergeCell ref="O33:T33"/>
    <mergeCell ref="U33:Z33"/>
    <mergeCell ref="AA33:AF33"/>
    <mergeCell ref="A34:J34"/>
    <mergeCell ref="K34:N34"/>
    <mergeCell ref="O34:T34"/>
    <mergeCell ref="U34:Z34"/>
    <mergeCell ref="AA34:AF34"/>
    <mergeCell ref="A35:J35"/>
    <mergeCell ref="K35:N35"/>
    <mergeCell ref="O35:T35"/>
    <mergeCell ref="U35:Z35"/>
    <mergeCell ref="AA35:AF35"/>
    <mergeCell ref="A36:J36"/>
    <mergeCell ref="K36:N36"/>
    <mergeCell ref="O36:T36"/>
    <mergeCell ref="U36:Z36"/>
    <mergeCell ref="AA36:AF36"/>
    <mergeCell ref="A37:J37"/>
    <mergeCell ref="K37:N37"/>
    <mergeCell ref="O37:T37"/>
    <mergeCell ref="U37:Z37"/>
    <mergeCell ref="AA37:AF37"/>
    <mergeCell ref="A38:J38"/>
    <mergeCell ref="K38:N38"/>
    <mergeCell ref="O38:T38"/>
    <mergeCell ref="U38:Z38"/>
    <mergeCell ref="AA38:AF38"/>
    <mergeCell ref="A39:J39"/>
    <mergeCell ref="K39:N39"/>
    <mergeCell ref="O39:T39"/>
    <mergeCell ref="U39:Z39"/>
    <mergeCell ref="AA39:AF39"/>
    <mergeCell ref="A40:J40"/>
    <mergeCell ref="K40:N40"/>
    <mergeCell ref="O40:T40"/>
    <mergeCell ref="U40:Z40"/>
    <mergeCell ref="AA40:AF40"/>
    <mergeCell ref="A41:J41"/>
    <mergeCell ref="K41:N41"/>
    <mergeCell ref="O41:T41"/>
    <mergeCell ref="U41:Z41"/>
    <mergeCell ref="AA41:AF41"/>
    <mergeCell ref="A42:J42"/>
    <mergeCell ref="K42:N42"/>
    <mergeCell ref="O42:T42"/>
    <mergeCell ref="U42:Z42"/>
    <mergeCell ref="AA42:AF42"/>
    <mergeCell ref="A43:J43"/>
    <mergeCell ref="K43:N43"/>
    <mergeCell ref="O43:T43"/>
    <mergeCell ref="U43:Z43"/>
    <mergeCell ref="AA43:AF43"/>
    <mergeCell ref="A44:J44"/>
    <mergeCell ref="K44:N44"/>
    <mergeCell ref="O44:T44"/>
    <mergeCell ref="U44:Z44"/>
    <mergeCell ref="AA44:AF44"/>
    <mergeCell ref="A45:J45"/>
    <mergeCell ref="K45:N45"/>
    <mergeCell ref="O45:T45"/>
    <mergeCell ref="U45:Z45"/>
    <mergeCell ref="AA45:AF45"/>
    <mergeCell ref="A46:J46"/>
    <mergeCell ref="K46:N46"/>
    <mergeCell ref="O46:T46"/>
    <mergeCell ref="U46:Z46"/>
    <mergeCell ref="AA46:AF46"/>
    <mergeCell ref="A47:J47"/>
    <mergeCell ref="K47:N47"/>
    <mergeCell ref="O47:T47"/>
    <mergeCell ref="U47:Z47"/>
    <mergeCell ref="AA47:AF47"/>
    <mergeCell ref="A48:J48"/>
    <mergeCell ref="K48:N48"/>
    <mergeCell ref="O48:T48"/>
    <mergeCell ref="U48:Z48"/>
    <mergeCell ref="AA48:AF48"/>
    <mergeCell ref="A49:J49"/>
    <mergeCell ref="K49:N49"/>
    <mergeCell ref="O49:T49"/>
    <mergeCell ref="U49:Z49"/>
    <mergeCell ref="AA49:AF49"/>
    <mergeCell ref="A50:J50"/>
    <mergeCell ref="K50:N50"/>
    <mergeCell ref="O50:T50"/>
    <mergeCell ref="U50:Z50"/>
    <mergeCell ref="AA50:AF50"/>
    <mergeCell ref="A51:J51"/>
    <mergeCell ref="K51:N51"/>
    <mergeCell ref="O51:T51"/>
    <mergeCell ref="U51:Z51"/>
    <mergeCell ref="AA51:AF51"/>
    <mergeCell ref="A52:J52"/>
    <mergeCell ref="K52:N52"/>
    <mergeCell ref="O52:T52"/>
    <mergeCell ref="U52:Z52"/>
    <mergeCell ref="AA52:AF52"/>
    <mergeCell ref="A53:J53"/>
    <mergeCell ref="K53:N53"/>
    <mergeCell ref="O53:T53"/>
    <mergeCell ref="U53:Z53"/>
    <mergeCell ref="AA53:AF53"/>
    <mergeCell ref="A54:J54"/>
    <mergeCell ref="K54:N54"/>
    <mergeCell ref="O54:T54"/>
    <mergeCell ref="U54:Z54"/>
    <mergeCell ref="AA54:AF54"/>
    <mergeCell ref="A55:J55"/>
    <mergeCell ref="K55:N55"/>
    <mergeCell ref="O55:T55"/>
    <mergeCell ref="U55:Z55"/>
    <mergeCell ref="AA55:AF55"/>
    <mergeCell ref="A56:J56"/>
    <mergeCell ref="K56:N56"/>
    <mergeCell ref="O56:T56"/>
    <mergeCell ref="U56:Z56"/>
    <mergeCell ref="AA56:AF56"/>
    <mergeCell ref="A57:J57"/>
    <mergeCell ref="K57:N57"/>
    <mergeCell ref="O57:T57"/>
    <mergeCell ref="U57:Z57"/>
    <mergeCell ref="AA57:AF57"/>
    <mergeCell ref="A58:J58"/>
    <mergeCell ref="K58:N58"/>
    <mergeCell ref="O58:T58"/>
    <mergeCell ref="U58:Z58"/>
    <mergeCell ref="AA58:AF58"/>
    <mergeCell ref="A59:J59"/>
    <mergeCell ref="K59:N59"/>
    <mergeCell ref="O59:T59"/>
    <mergeCell ref="U59:Z59"/>
    <mergeCell ref="AA59:AF59"/>
    <mergeCell ref="A60:J60"/>
    <mergeCell ref="K60:N60"/>
    <mergeCell ref="O60:T60"/>
    <mergeCell ref="U60:Z60"/>
    <mergeCell ref="AA60:AF60"/>
    <mergeCell ref="A61:J61"/>
    <mergeCell ref="K61:N61"/>
    <mergeCell ref="O61:T61"/>
    <mergeCell ref="U61:Z61"/>
    <mergeCell ref="AA61:AF61"/>
    <mergeCell ref="A62:J62"/>
    <mergeCell ref="K62:N62"/>
    <mergeCell ref="O62:T62"/>
    <mergeCell ref="U62:Z62"/>
    <mergeCell ref="AA62:AF62"/>
    <mergeCell ref="A63:J63"/>
    <mergeCell ref="K63:N63"/>
    <mergeCell ref="O63:T63"/>
    <mergeCell ref="U63:Z63"/>
    <mergeCell ref="AA63:AF63"/>
    <mergeCell ref="A64:J64"/>
    <mergeCell ref="K64:N64"/>
    <mergeCell ref="O64:T64"/>
    <mergeCell ref="U64:Z64"/>
    <mergeCell ref="AA64:AF64"/>
    <mergeCell ref="A65:J65"/>
    <mergeCell ref="K65:N65"/>
    <mergeCell ref="O65:T65"/>
    <mergeCell ref="U65:Z65"/>
    <mergeCell ref="AA65:AF65"/>
    <mergeCell ref="A66:J66"/>
    <mergeCell ref="K66:N66"/>
    <mergeCell ref="O66:T66"/>
    <mergeCell ref="U66:Z66"/>
    <mergeCell ref="AA66:AF66"/>
    <mergeCell ref="A67:J67"/>
    <mergeCell ref="K67:N67"/>
    <mergeCell ref="O67:T67"/>
    <mergeCell ref="U67:Z67"/>
    <mergeCell ref="AA67:AF67"/>
    <mergeCell ref="A68:J68"/>
    <mergeCell ref="K68:N68"/>
    <mergeCell ref="O68:T68"/>
    <mergeCell ref="U68:Z68"/>
    <mergeCell ref="AA68:AF68"/>
    <mergeCell ref="A69:J69"/>
    <mergeCell ref="K69:N69"/>
    <mergeCell ref="O69:T69"/>
    <mergeCell ref="U69:Z69"/>
    <mergeCell ref="AA69:AF69"/>
    <mergeCell ref="A70:J70"/>
    <mergeCell ref="K70:N70"/>
    <mergeCell ref="O70:T70"/>
    <mergeCell ref="U70:Z70"/>
    <mergeCell ref="AA70:AF70"/>
    <mergeCell ref="A71:J71"/>
    <mergeCell ref="K71:N71"/>
    <mergeCell ref="O71:T71"/>
    <mergeCell ref="U71:Z71"/>
    <mergeCell ref="AA71:AF71"/>
    <mergeCell ref="A72:J72"/>
    <mergeCell ref="K72:N72"/>
    <mergeCell ref="O72:T72"/>
    <mergeCell ref="U72:Z72"/>
    <mergeCell ref="AA72:AF72"/>
    <mergeCell ref="A73:J73"/>
    <mergeCell ref="K73:N73"/>
    <mergeCell ref="O73:T73"/>
    <mergeCell ref="U73:Z73"/>
    <mergeCell ref="AA73:AF73"/>
    <mergeCell ref="A74:J74"/>
    <mergeCell ref="K74:N74"/>
    <mergeCell ref="O74:T74"/>
    <mergeCell ref="U74:Z74"/>
    <mergeCell ref="AA74:AF74"/>
    <mergeCell ref="A75:J75"/>
    <mergeCell ref="K75:N75"/>
    <mergeCell ref="O75:T75"/>
    <mergeCell ref="U75:Z75"/>
    <mergeCell ref="AA75:AF75"/>
    <mergeCell ref="A76:J76"/>
    <mergeCell ref="K76:N76"/>
    <mergeCell ref="O76:T76"/>
    <mergeCell ref="U76:Z76"/>
    <mergeCell ref="AA76:AF76"/>
    <mergeCell ref="A77:J77"/>
    <mergeCell ref="K77:N77"/>
    <mergeCell ref="O77:T77"/>
    <mergeCell ref="U77:Z77"/>
    <mergeCell ref="AA77:AF77"/>
    <mergeCell ref="A78:J78"/>
    <mergeCell ref="K78:N78"/>
    <mergeCell ref="O78:T78"/>
    <mergeCell ref="U78:Z78"/>
    <mergeCell ref="AA78:AF78"/>
    <mergeCell ref="A79:J79"/>
    <mergeCell ref="K79:N79"/>
    <mergeCell ref="O79:T79"/>
    <mergeCell ref="U79:Z79"/>
    <mergeCell ref="AA79:AF79"/>
    <mergeCell ref="A80:J80"/>
    <mergeCell ref="K80:N80"/>
    <mergeCell ref="O80:T80"/>
    <mergeCell ref="U80:Z80"/>
    <mergeCell ref="AA80:AF80"/>
    <mergeCell ref="A81:J81"/>
    <mergeCell ref="K81:N81"/>
    <mergeCell ref="O81:T81"/>
    <mergeCell ref="U81:Z81"/>
    <mergeCell ref="AA81:AF81"/>
    <mergeCell ref="A82:J82"/>
    <mergeCell ref="K82:N82"/>
    <mergeCell ref="O82:T82"/>
    <mergeCell ref="U82:Z82"/>
    <mergeCell ref="AA82:AF82"/>
    <mergeCell ref="A83:J83"/>
    <mergeCell ref="K83:N83"/>
    <mergeCell ref="O83:T83"/>
    <mergeCell ref="U83:Z83"/>
    <mergeCell ref="AA83:AF83"/>
    <mergeCell ref="A84:J84"/>
    <mergeCell ref="K84:N84"/>
    <mergeCell ref="O84:T84"/>
    <mergeCell ref="U84:Z84"/>
    <mergeCell ref="AA84:AF84"/>
    <mergeCell ref="A85:J85"/>
    <mergeCell ref="K85:N85"/>
    <mergeCell ref="O85:T85"/>
    <mergeCell ref="U85:Z85"/>
    <mergeCell ref="AA85:AF85"/>
    <mergeCell ref="A86:J86"/>
    <mergeCell ref="K86:N86"/>
    <mergeCell ref="O86:T86"/>
    <mergeCell ref="U86:Z86"/>
    <mergeCell ref="AA86:AF86"/>
    <mergeCell ref="A87:J87"/>
    <mergeCell ref="K87:N87"/>
    <mergeCell ref="O87:T87"/>
    <mergeCell ref="U87:Z87"/>
    <mergeCell ref="AA87:AF87"/>
    <mergeCell ref="A88:J88"/>
    <mergeCell ref="K88:N88"/>
    <mergeCell ref="O88:T88"/>
    <mergeCell ref="U88:Z88"/>
    <mergeCell ref="AA88:AF88"/>
    <mergeCell ref="A89:J89"/>
    <mergeCell ref="K89:N89"/>
    <mergeCell ref="O89:T89"/>
    <mergeCell ref="U89:Z89"/>
    <mergeCell ref="AA89:AF89"/>
    <mergeCell ref="A90:J90"/>
    <mergeCell ref="K90:N90"/>
    <mergeCell ref="O90:T90"/>
    <mergeCell ref="U90:Z90"/>
    <mergeCell ref="AA90:AF90"/>
    <mergeCell ref="A91:J91"/>
    <mergeCell ref="K91:N91"/>
    <mergeCell ref="O91:T91"/>
    <mergeCell ref="U91:Z91"/>
    <mergeCell ref="AA91:AF91"/>
    <mergeCell ref="A92:J92"/>
    <mergeCell ref="K92:N92"/>
    <mergeCell ref="O92:T92"/>
    <mergeCell ref="U92:Z92"/>
    <mergeCell ref="AA92:AF92"/>
    <mergeCell ref="A93:J93"/>
    <mergeCell ref="K93:N93"/>
    <mergeCell ref="O93:T93"/>
    <mergeCell ref="U93:Z93"/>
    <mergeCell ref="AA93:AF93"/>
    <mergeCell ref="A94:J94"/>
    <mergeCell ref="K94:N94"/>
    <mergeCell ref="O94:T94"/>
    <mergeCell ref="U94:Z94"/>
    <mergeCell ref="AA94:AF94"/>
    <mergeCell ref="A95:J95"/>
    <mergeCell ref="K95:N95"/>
    <mergeCell ref="O95:T95"/>
    <mergeCell ref="U95:Z95"/>
    <mergeCell ref="AA95:AF95"/>
    <mergeCell ref="A96:J96"/>
    <mergeCell ref="K96:N96"/>
    <mergeCell ref="O96:T96"/>
    <mergeCell ref="U96:Z96"/>
    <mergeCell ref="AA96:AF96"/>
    <mergeCell ref="A97:J97"/>
    <mergeCell ref="K97:N97"/>
    <mergeCell ref="O97:T97"/>
    <mergeCell ref="U97:Z97"/>
    <mergeCell ref="AA97:AF97"/>
    <mergeCell ref="A98:J98"/>
    <mergeCell ref="K98:N98"/>
    <mergeCell ref="O98:T98"/>
    <mergeCell ref="U98:Z98"/>
    <mergeCell ref="AA98:AF98"/>
    <mergeCell ref="A99:J99"/>
    <mergeCell ref="K99:N99"/>
    <mergeCell ref="O99:T99"/>
    <mergeCell ref="U99:Z99"/>
    <mergeCell ref="AA99:AF99"/>
    <mergeCell ref="A100:J100"/>
    <mergeCell ref="K100:N100"/>
    <mergeCell ref="O100:T100"/>
    <mergeCell ref="U100:Z100"/>
    <mergeCell ref="AA100:AF100"/>
    <mergeCell ref="A101:J101"/>
    <mergeCell ref="K101:N101"/>
    <mergeCell ref="O101:T101"/>
    <mergeCell ref="U101:Z101"/>
    <mergeCell ref="AA101:AF101"/>
    <mergeCell ref="A102:J102"/>
    <mergeCell ref="K102:N102"/>
    <mergeCell ref="O102:T102"/>
    <mergeCell ref="U102:Z102"/>
    <mergeCell ref="AA102:AF102"/>
    <mergeCell ref="A103:J103"/>
    <mergeCell ref="K103:N103"/>
    <mergeCell ref="O103:T103"/>
    <mergeCell ref="U103:Z103"/>
    <mergeCell ref="AA103:AF103"/>
    <mergeCell ref="A104:J104"/>
    <mergeCell ref="K104:N104"/>
    <mergeCell ref="O104:T104"/>
    <mergeCell ref="U104:Z104"/>
    <mergeCell ref="AA104:AF104"/>
    <mergeCell ref="A105:J105"/>
    <mergeCell ref="K105:N105"/>
    <mergeCell ref="O105:T105"/>
    <mergeCell ref="U105:Z105"/>
    <mergeCell ref="AA105:AF105"/>
    <mergeCell ref="A106:J106"/>
    <mergeCell ref="K106:N106"/>
    <mergeCell ref="O106:T106"/>
    <mergeCell ref="U106:Z106"/>
    <mergeCell ref="AA106:AF106"/>
    <mergeCell ref="A107:J107"/>
    <mergeCell ref="K107:N107"/>
    <mergeCell ref="O107:T107"/>
    <mergeCell ref="U107:Z107"/>
    <mergeCell ref="AA107:AF107"/>
    <mergeCell ref="A108:J108"/>
    <mergeCell ref="K108:N108"/>
    <mergeCell ref="O108:T108"/>
    <mergeCell ref="U108:Z108"/>
    <mergeCell ref="AA108:AF108"/>
    <mergeCell ref="A109:J109"/>
    <mergeCell ref="K109:N109"/>
    <mergeCell ref="O109:T109"/>
    <mergeCell ref="U109:Z109"/>
    <mergeCell ref="AA109:AF109"/>
    <mergeCell ref="A110:J110"/>
    <mergeCell ref="K110:N110"/>
    <mergeCell ref="O110:T110"/>
    <mergeCell ref="U110:Z110"/>
    <mergeCell ref="AA110:AF110"/>
    <mergeCell ref="A111:J111"/>
    <mergeCell ref="K111:N111"/>
    <mergeCell ref="O111:T111"/>
    <mergeCell ref="U111:Z111"/>
    <mergeCell ref="AA111:AF111"/>
    <mergeCell ref="A112:J112"/>
    <mergeCell ref="K112:N112"/>
    <mergeCell ref="O112:T112"/>
    <mergeCell ref="U112:Z112"/>
    <mergeCell ref="AA112:AF112"/>
    <mergeCell ref="A113:J113"/>
    <mergeCell ref="K113:N113"/>
    <mergeCell ref="O113:T113"/>
    <mergeCell ref="U113:Z113"/>
    <mergeCell ref="AA113:AF113"/>
    <mergeCell ref="A114:J114"/>
    <mergeCell ref="K114:N114"/>
    <mergeCell ref="O114:T114"/>
    <mergeCell ref="U114:Z114"/>
    <mergeCell ref="AA114:AF114"/>
    <mergeCell ref="A115:J115"/>
    <mergeCell ref="K115:N115"/>
    <mergeCell ref="O115:T115"/>
    <mergeCell ref="U115:Z115"/>
    <mergeCell ref="AA115:AF115"/>
    <mergeCell ref="A116:J116"/>
    <mergeCell ref="K116:N116"/>
    <mergeCell ref="O116:T116"/>
    <mergeCell ref="U116:Z116"/>
    <mergeCell ref="AA116:AF116"/>
    <mergeCell ref="A117:J117"/>
    <mergeCell ref="K117:N117"/>
    <mergeCell ref="O117:T117"/>
    <mergeCell ref="U117:Z117"/>
    <mergeCell ref="AA117:AF117"/>
    <mergeCell ref="A120:J120"/>
    <mergeCell ref="K120:N120"/>
    <mergeCell ref="O120:T120"/>
    <mergeCell ref="U120:Z120"/>
    <mergeCell ref="AA120:AF120"/>
    <mergeCell ref="A118:J118"/>
    <mergeCell ref="K118:N118"/>
    <mergeCell ref="O118:T118"/>
    <mergeCell ref="U118:Z118"/>
    <mergeCell ref="AA118:AF118"/>
    <mergeCell ref="A119:J119"/>
    <mergeCell ref="K119:N119"/>
    <mergeCell ref="O119:T119"/>
    <mergeCell ref="U119:Z119"/>
    <mergeCell ref="AA119:AF119"/>
  </mergeCells>
  <conditionalFormatting sqref="A9:A120">
    <cfRule type="cellIs" dxfId="1" priority="1" stopIfTrue="1" operator="equal">
      <formula>#REF!</formula>
    </cfRule>
  </conditionalFormatting>
  <conditionalFormatting sqref="K9:K120 O9:O120 U9:U120 AA9:AA120">
    <cfRule type="cellIs" dxfId="0" priority="2" stopIfTrue="1" operator="equal">
      <formula>#REF!</formula>
    </cfRule>
  </conditionalFormatting>
  <printOptions horizontalCentered="1"/>
  <pageMargins left="0.19652777777777777" right="0.19652777777777777" top="0.19652777777777777" bottom="0.19652777777777777" header="0.51180555555555551" footer="0.51180555555555551"/>
  <pageSetup paperSize="9" scale="80" firstPageNumber="0" orientation="portrait" horizontalDpi="300" verticalDpi="30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workbookViewId="0">
      <selection activeCell="K7" sqref="K7"/>
    </sheetView>
  </sheetViews>
  <sheetFormatPr defaultRowHeight="12.75" x14ac:dyDescent="0.2"/>
  <cols>
    <col min="1" max="1" width="5.7109375" style="40" customWidth="1"/>
    <col min="2" max="2" width="4.5703125" style="40" customWidth="1"/>
    <col min="3" max="3" width="27.28515625" style="40" customWidth="1"/>
    <col min="4" max="4" width="18.28515625" style="40" customWidth="1"/>
    <col min="5" max="5" width="7.42578125" style="40" customWidth="1"/>
    <col min="6" max="6" width="24.7109375" style="40" customWidth="1"/>
    <col min="7" max="7" width="16.7109375" style="40" customWidth="1"/>
    <col min="8" max="8" width="16.5703125" style="40" customWidth="1"/>
    <col min="9" max="9" width="17.42578125" style="40" bestFit="1" customWidth="1"/>
    <col min="10" max="10" width="14.7109375" style="40" bestFit="1" customWidth="1"/>
    <col min="11" max="16384" width="9.140625" style="40"/>
  </cols>
  <sheetData>
    <row r="1" spans="1:10" x14ac:dyDescent="0.2">
      <c r="C1" s="41" t="s">
        <v>116</v>
      </c>
      <c r="D1" s="41"/>
      <c r="E1" s="42"/>
      <c r="F1" s="42"/>
      <c r="G1" s="302" t="s">
        <v>630</v>
      </c>
      <c r="H1" s="925"/>
    </row>
    <row r="2" spans="1:10" x14ac:dyDescent="0.2">
      <c r="C2" s="42" t="s">
        <v>1551</v>
      </c>
      <c r="D2" s="42"/>
      <c r="E2" s="42"/>
      <c r="F2" s="42"/>
      <c r="G2" s="60" t="s">
        <v>955</v>
      </c>
      <c r="H2" s="925"/>
    </row>
    <row r="3" spans="1:10" x14ac:dyDescent="0.2">
      <c r="C3" s="40" t="s">
        <v>1550</v>
      </c>
      <c r="H3" s="43"/>
    </row>
    <row r="4" spans="1:10" x14ac:dyDescent="0.2">
      <c r="G4" s="22" t="s">
        <v>93</v>
      </c>
      <c r="H4" s="43"/>
    </row>
    <row r="5" spans="1:10" x14ac:dyDescent="0.2">
      <c r="B5" s="40" t="s">
        <v>117</v>
      </c>
      <c r="C5" s="40" t="s">
        <v>82</v>
      </c>
      <c r="D5" s="40" t="s">
        <v>83</v>
      </c>
      <c r="E5" s="40" t="s">
        <v>118</v>
      </c>
      <c r="F5" s="40" t="s">
        <v>119</v>
      </c>
      <c r="G5" s="22" t="s">
        <v>86</v>
      </c>
      <c r="H5" s="43"/>
    </row>
    <row r="6" spans="1:10" x14ac:dyDescent="0.2">
      <c r="A6" s="25">
        <v>1</v>
      </c>
      <c r="B6" s="1202" t="s">
        <v>120</v>
      </c>
      <c r="C6" s="1202"/>
      <c r="D6" s="1202"/>
      <c r="E6" s="1202" t="s">
        <v>121</v>
      </c>
      <c r="F6" s="1202"/>
      <c r="G6" s="1202"/>
    </row>
    <row r="7" spans="1:10" x14ac:dyDescent="0.2">
      <c r="A7" s="25">
        <v>2</v>
      </c>
      <c r="B7" s="44" t="s">
        <v>122</v>
      </c>
      <c r="C7" s="44" t="s">
        <v>123</v>
      </c>
      <c r="D7" s="44"/>
      <c r="E7" s="44" t="s">
        <v>122</v>
      </c>
      <c r="F7" s="44" t="s">
        <v>124</v>
      </c>
      <c r="G7" s="44"/>
      <c r="I7" s="60"/>
    </row>
    <row r="8" spans="1:10" x14ac:dyDescent="0.2">
      <c r="A8" s="25">
        <v>3</v>
      </c>
      <c r="B8" s="45" t="s">
        <v>125</v>
      </c>
      <c r="C8" s="46" t="s">
        <v>126</v>
      </c>
      <c r="D8" s="56">
        <f>'1c'!C21</f>
        <v>902620469</v>
      </c>
      <c r="E8" s="45" t="s">
        <v>125</v>
      </c>
      <c r="F8" s="45" t="s">
        <v>127</v>
      </c>
      <c r="G8" s="56">
        <f>'2e'!C6</f>
        <v>684679879</v>
      </c>
      <c r="I8" s="60"/>
    </row>
    <row r="9" spans="1:10" x14ac:dyDescent="0.2">
      <c r="A9" s="25">
        <v>4</v>
      </c>
      <c r="B9" s="45" t="s">
        <v>128</v>
      </c>
      <c r="C9" s="46" t="s">
        <v>129</v>
      </c>
      <c r="D9" s="56">
        <f>'1c'!C41</f>
        <v>500067578</v>
      </c>
      <c r="E9" s="45" t="s">
        <v>128</v>
      </c>
      <c r="F9" s="45" t="s">
        <v>130</v>
      </c>
      <c r="G9" s="56">
        <f>'2e'!C7</f>
        <v>87513560</v>
      </c>
      <c r="I9" s="60"/>
    </row>
    <row r="10" spans="1:10" x14ac:dyDescent="0.2">
      <c r="A10" s="25">
        <v>5</v>
      </c>
      <c r="B10" s="45" t="s">
        <v>131</v>
      </c>
      <c r="C10" s="46" t="s">
        <v>132</v>
      </c>
      <c r="D10" s="56">
        <f>'1c'!C63</f>
        <v>112824734</v>
      </c>
      <c r="E10" s="45" t="s">
        <v>131</v>
      </c>
      <c r="F10" s="45" t="s">
        <v>133</v>
      </c>
      <c r="G10" s="56">
        <f>'2e'!C8</f>
        <v>332478925</v>
      </c>
      <c r="I10" s="60"/>
    </row>
    <row r="11" spans="1:10" x14ac:dyDescent="0.2">
      <c r="A11" s="25">
        <v>6</v>
      </c>
      <c r="B11" s="45" t="s">
        <v>134</v>
      </c>
      <c r="C11" s="46" t="s">
        <v>135</v>
      </c>
      <c r="D11" s="56">
        <f>'1c'!C68</f>
        <v>200000</v>
      </c>
      <c r="E11" s="45" t="s">
        <v>134</v>
      </c>
      <c r="F11" s="45" t="s">
        <v>136</v>
      </c>
      <c r="G11" s="56">
        <f>'2e'!C16</f>
        <v>1333016</v>
      </c>
      <c r="I11" s="60"/>
    </row>
    <row r="12" spans="1:10" x14ac:dyDescent="0.2">
      <c r="A12" s="25">
        <v>7</v>
      </c>
      <c r="B12" s="45" t="s">
        <v>137</v>
      </c>
      <c r="C12" s="45"/>
      <c r="D12" s="56"/>
      <c r="E12" s="45" t="s">
        <v>137</v>
      </c>
      <c r="F12" s="45" t="s">
        <v>138</v>
      </c>
      <c r="G12" s="57">
        <f>'2e'!C27</f>
        <v>471891784</v>
      </c>
      <c r="I12" s="60"/>
    </row>
    <row r="13" spans="1:10" x14ac:dyDescent="0.2">
      <c r="A13" s="25">
        <v>8</v>
      </c>
      <c r="B13" s="45" t="s">
        <v>139</v>
      </c>
      <c r="C13" s="45"/>
      <c r="D13" s="56"/>
      <c r="E13" s="45" t="s">
        <v>139</v>
      </c>
      <c r="F13" s="45"/>
      <c r="G13" s="56"/>
      <c r="I13" s="60"/>
    </row>
    <row r="14" spans="1:10" x14ac:dyDescent="0.2">
      <c r="A14" s="25">
        <v>9</v>
      </c>
      <c r="B14" s="45"/>
      <c r="C14" s="45"/>
      <c r="D14" s="56"/>
      <c r="E14" s="45" t="s">
        <v>140</v>
      </c>
      <c r="F14" s="45"/>
      <c r="G14" s="56"/>
      <c r="I14" s="60"/>
    </row>
    <row r="15" spans="1:10" x14ac:dyDescent="0.2">
      <c r="A15" s="25">
        <v>10</v>
      </c>
      <c r="B15" s="45"/>
      <c r="C15" s="45"/>
      <c r="D15" s="56"/>
      <c r="E15" s="45"/>
      <c r="F15" s="45"/>
      <c r="G15" s="56"/>
      <c r="I15" s="60"/>
    </row>
    <row r="16" spans="1:10" x14ac:dyDescent="0.2">
      <c r="A16" s="25">
        <v>11</v>
      </c>
      <c r="B16" s="47"/>
      <c r="C16" s="47" t="s">
        <v>301</v>
      </c>
      <c r="D16" s="58">
        <f>SUM(D8:D15)</f>
        <v>1515712781</v>
      </c>
      <c r="E16" s="47"/>
      <c r="F16" s="47" t="s">
        <v>303</v>
      </c>
      <c r="G16" s="58">
        <f>SUM(G8:G14)</f>
        <v>1577897164</v>
      </c>
      <c r="H16" s="162">
        <f>D16-G16</f>
        <v>-62184383</v>
      </c>
      <c r="I16" s="60"/>
      <c r="J16" s="162"/>
    </row>
    <row r="17" spans="1:10" x14ac:dyDescent="0.2">
      <c r="A17" s="25">
        <v>12</v>
      </c>
      <c r="B17" s="45"/>
      <c r="C17" s="45"/>
      <c r="D17" s="56"/>
      <c r="E17" s="45"/>
      <c r="F17" s="45" t="s">
        <v>141</v>
      </c>
      <c r="G17" s="56">
        <f>D16</f>
        <v>1515712781</v>
      </c>
    </row>
    <row r="18" spans="1:10" x14ac:dyDescent="0.2">
      <c r="A18" s="25">
        <v>13</v>
      </c>
      <c r="B18" s="45"/>
      <c r="C18" s="45"/>
      <c r="D18" s="56"/>
      <c r="E18" s="45"/>
      <c r="F18" s="45" t="s">
        <v>142</v>
      </c>
      <c r="G18" s="56">
        <f>G16-G17</f>
        <v>62184383</v>
      </c>
    </row>
    <row r="19" spans="1:10" x14ac:dyDescent="0.2">
      <c r="A19" s="25">
        <v>14</v>
      </c>
      <c r="B19" s="45"/>
      <c r="C19" s="48"/>
      <c r="D19" s="56"/>
      <c r="E19" s="45"/>
      <c r="F19" s="45"/>
      <c r="G19" s="56"/>
    </row>
    <row r="20" spans="1:10" x14ac:dyDescent="0.2">
      <c r="A20" s="25">
        <v>15</v>
      </c>
      <c r="B20" s="47" t="s">
        <v>143</v>
      </c>
      <c r="C20" s="47" t="s">
        <v>144</v>
      </c>
      <c r="D20" s="58"/>
      <c r="E20" s="47" t="s">
        <v>143</v>
      </c>
      <c r="F20" s="47" t="s">
        <v>145</v>
      </c>
      <c r="G20" s="58"/>
    </row>
    <row r="21" spans="1:10" x14ac:dyDescent="0.2">
      <c r="A21" s="25">
        <v>16</v>
      </c>
      <c r="B21" s="45" t="s">
        <v>146</v>
      </c>
      <c r="C21" s="45" t="s">
        <v>147</v>
      </c>
      <c r="D21" s="56">
        <f>'1c'!C29</f>
        <v>59671438</v>
      </c>
      <c r="E21" s="45" t="s">
        <v>146</v>
      </c>
      <c r="F21" s="45" t="s">
        <v>91</v>
      </c>
      <c r="G21" s="56">
        <f>'2e'!C33</f>
        <v>46101859</v>
      </c>
    </row>
    <row r="22" spans="1:10" x14ac:dyDescent="0.2">
      <c r="A22" s="25">
        <v>17</v>
      </c>
      <c r="B22" s="45" t="s">
        <v>148</v>
      </c>
      <c r="C22" s="45" t="s">
        <v>149</v>
      </c>
      <c r="D22" s="56">
        <f>'1b'!C66</f>
        <v>0</v>
      </c>
      <c r="E22" s="45" t="s">
        <v>148</v>
      </c>
      <c r="F22" s="45" t="s">
        <v>90</v>
      </c>
      <c r="G22" s="56">
        <f>'2e'!C38</f>
        <v>48356288</v>
      </c>
    </row>
    <row r="23" spans="1:10" x14ac:dyDescent="0.2">
      <c r="A23" s="25">
        <v>18</v>
      </c>
      <c r="B23" s="45" t="s">
        <v>150</v>
      </c>
      <c r="C23" s="45" t="s">
        <v>151</v>
      </c>
      <c r="D23" s="56">
        <f>'1c'!C72</f>
        <v>480000</v>
      </c>
      <c r="E23" s="45" t="s">
        <v>150</v>
      </c>
      <c r="F23" s="45" t="s">
        <v>152</v>
      </c>
      <c r="G23" s="56">
        <f>'2e'!C43</f>
        <v>6442231</v>
      </c>
    </row>
    <row r="24" spans="1:10" x14ac:dyDescent="0.2">
      <c r="A24" s="25">
        <v>19</v>
      </c>
      <c r="B24" s="45" t="s">
        <v>153</v>
      </c>
      <c r="C24" s="45"/>
      <c r="D24" s="56"/>
      <c r="E24" s="45" t="s">
        <v>153</v>
      </c>
      <c r="F24" s="46"/>
      <c r="G24" s="56"/>
    </row>
    <row r="25" spans="1:10" x14ac:dyDescent="0.2">
      <c r="A25" s="25">
        <v>20</v>
      </c>
      <c r="B25" s="45" t="s">
        <v>154</v>
      </c>
      <c r="C25" s="45"/>
      <c r="D25" s="56"/>
      <c r="E25" s="45" t="s">
        <v>154</v>
      </c>
      <c r="F25" s="45"/>
      <c r="G25" s="56"/>
    </row>
    <row r="26" spans="1:10" x14ac:dyDescent="0.2">
      <c r="A26" s="25">
        <v>21</v>
      </c>
      <c r="B26" s="45" t="s">
        <v>155</v>
      </c>
      <c r="C26" s="45"/>
      <c r="D26" s="56"/>
      <c r="E26" s="45"/>
      <c r="F26" s="45"/>
      <c r="G26" s="56"/>
    </row>
    <row r="27" spans="1:10" x14ac:dyDescent="0.2">
      <c r="A27" s="25">
        <v>22</v>
      </c>
      <c r="B27" s="45" t="s">
        <v>156</v>
      </c>
      <c r="C27" s="49"/>
      <c r="D27" s="56"/>
      <c r="E27" s="45"/>
      <c r="F27" s="45"/>
      <c r="G27" s="56"/>
    </row>
    <row r="28" spans="1:10" x14ac:dyDescent="0.2">
      <c r="A28" s="25">
        <v>23</v>
      </c>
      <c r="B28" s="45" t="s">
        <v>157</v>
      </c>
      <c r="C28" s="45"/>
      <c r="D28" s="56"/>
      <c r="E28" s="45"/>
      <c r="F28" s="45"/>
      <c r="G28" s="56"/>
    </row>
    <row r="29" spans="1:10" x14ac:dyDescent="0.2">
      <c r="A29" s="25">
        <v>24</v>
      </c>
      <c r="B29" s="47"/>
      <c r="C29" s="47" t="s">
        <v>300</v>
      </c>
      <c r="D29" s="58">
        <f>SUM(D21:D28)</f>
        <v>60151438</v>
      </c>
      <c r="E29" s="47"/>
      <c r="F29" s="47" t="s">
        <v>304</v>
      </c>
      <c r="G29" s="58">
        <f>SUM(G21:G26)</f>
        <v>100900378</v>
      </c>
      <c r="H29" s="162">
        <f>D29-G29</f>
        <v>-40748940</v>
      </c>
      <c r="J29" s="162"/>
    </row>
    <row r="30" spans="1:10" x14ac:dyDescent="0.2">
      <c r="A30" s="25">
        <v>25</v>
      </c>
      <c r="B30" s="45"/>
      <c r="C30" s="45"/>
      <c r="D30" s="56"/>
      <c r="E30" s="45"/>
      <c r="F30" s="45" t="s">
        <v>158</v>
      </c>
      <c r="G30" s="56">
        <f>D29</f>
        <v>60151438</v>
      </c>
    </row>
    <row r="31" spans="1:10" x14ac:dyDescent="0.2">
      <c r="A31" s="25">
        <v>26</v>
      </c>
      <c r="B31" s="45"/>
      <c r="C31" s="45"/>
      <c r="D31" s="56"/>
      <c r="E31" s="45"/>
      <c r="F31" s="45" t="s">
        <v>159</v>
      </c>
      <c r="G31" s="56">
        <f>G29-G30</f>
        <v>40748940</v>
      </c>
    </row>
    <row r="32" spans="1:10" x14ac:dyDescent="0.2">
      <c r="A32" s="25">
        <v>27</v>
      </c>
      <c r="B32" s="45"/>
      <c r="D32" s="56"/>
      <c r="E32" s="45"/>
      <c r="F32" s="45"/>
      <c r="G32" s="56"/>
    </row>
    <row r="33" spans="1:10" ht="13.5" thickBot="1" x14ac:dyDescent="0.25">
      <c r="A33" s="25">
        <v>28</v>
      </c>
      <c r="B33" s="50"/>
      <c r="C33" s="50" t="s">
        <v>299</v>
      </c>
      <c r="D33" s="59">
        <f>D16+D29</f>
        <v>1575864219</v>
      </c>
      <c r="E33" s="50"/>
      <c r="F33" s="50" t="s">
        <v>199</v>
      </c>
      <c r="G33" s="59">
        <f>SUM(G16+G29)</f>
        <v>1678797542</v>
      </c>
      <c r="H33" s="163">
        <f>D33-G33</f>
        <v>-102933323</v>
      </c>
      <c r="I33" s="162"/>
      <c r="J33" s="162"/>
    </row>
    <row r="34" spans="1:10" x14ac:dyDescent="0.2">
      <c r="A34" s="51"/>
      <c r="B34" s="51"/>
      <c r="C34" s="52" t="s">
        <v>272</v>
      </c>
      <c r="D34" s="61">
        <f>'1c'!C77</f>
        <v>907860461</v>
      </c>
      <c r="F34" s="52" t="s">
        <v>160</v>
      </c>
      <c r="G34" s="60">
        <f>'2e'!C46</f>
        <v>907860461</v>
      </c>
      <c r="H34" s="162"/>
    </row>
    <row r="35" spans="1:10" x14ac:dyDescent="0.2">
      <c r="A35" s="51"/>
      <c r="B35" s="51"/>
      <c r="C35" s="52" t="s">
        <v>604</v>
      </c>
      <c r="D35" s="61">
        <f>'1c'!C76</f>
        <v>47223045</v>
      </c>
      <c r="F35" s="52" t="s">
        <v>161</v>
      </c>
      <c r="G35" s="60">
        <f>'2e'!C45</f>
        <v>38932209</v>
      </c>
      <c r="H35" s="162"/>
    </row>
    <row r="36" spans="1:10" x14ac:dyDescent="0.2">
      <c r="A36" s="51"/>
      <c r="B36" s="51"/>
      <c r="C36" s="52" t="s">
        <v>273</v>
      </c>
      <c r="D36" s="61">
        <f>'1c'!C75</f>
        <v>531073461</v>
      </c>
    </row>
    <row r="37" spans="1:10" x14ac:dyDescent="0.2">
      <c r="A37" s="51"/>
      <c r="B37" s="51"/>
      <c r="C37" s="52" t="s">
        <v>605</v>
      </c>
      <c r="D37" s="61">
        <f>'1c'!C78</f>
        <v>1300000000</v>
      </c>
      <c r="F37" s="52" t="s">
        <v>606</v>
      </c>
      <c r="G37" s="60">
        <f>'2e'!C47</f>
        <v>1300000000</v>
      </c>
    </row>
    <row r="38" spans="1:10" x14ac:dyDescent="0.2">
      <c r="A38" s="51"/>
      <c r="B38" s="51"/>
      <c r="C38" s="52" t="s">
        <v>298</v>
      </c>
      <c r="D38" s="61">
        <f>SUM(D34:D37)</f>
        <v>2786156967</v>
      </c>
      <c r="F38" s="52" t="s">
        <v>302</v>
      </c>
      <c r="G38" s="60">
        <f>SUM(G34:G37)</f>
        <v>2246792670</v>
      </c>
      <c r="J38" s="162"/>
    </row>
    <row r="39" spans="1:10" x14ac:dyDescent="0.2">
      <c r="A39" s="51"/>
      <c r="B39" s="51"/>
      <c r="C39" s="172" t="s">
        <v>162</v>
      </c>
      <c r="D39" s="173">
        <f>D33+D38</f>
        <v>4362021186</v>
      </c>
      <c r="E39" s="174"/>
      <c r="F39" s="172" t="s">
        <v>163</v>
      </c>
      <c r="G39" s="175">
        <f>G33+G38</f>
        <v>3925590212</v>
      </c>
      <c r="H39" s="192">
        <f>D39-G39</f>
        <v>436430974</v>
      </c>
      <c r="I39" s="42"/>
      <c r="J39" s="192"/>
    </row>
    <row r="40" spans="1:10" x14ac:dyDescent="0.2">
      <c r="A40" s="51"/>
      <c r="B40" s="51"/>
      <c r="C40" s="51"/>
      <c r="D40" s="61"/>
      <c r="G40" s="60"/>
      <c r="J40" s="162"/>
    </row>
    <row r="41" spans="1:10" x14ac:dyDescent="0.2">
      <c r="A41" s="51"/>
      <c r="B41" s="51"/>
      <c r="C41" s="51"/>
      <c r="D41" s="61"/>
      <c r="F41" s="162"/>
      <c r="G41" s="60"/>
    </row>
    <row r="42" spans="1:10" x14ac:dyDescent="0.2">
      <c r="D42" s="61"/>
    </row>
  </sheetData>
  <mergeCells count="2">
    <mergeCell ref="B6:D6"/>
    <mergeCell ref="E6:G6"/>
  </mergeCells>
  <phoneticPr fontId="46" type="noConversion"/>
  <pageMargins left="0.39370078740157483" right="0.39370078740157483" top="0.59055118110236227" bottom="0.59055118110236227" header="0.51181102362204722" footer="0.51181102362204722"/>
  <pageSetup paperSize="9" scale="85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workbookViewId="0">
      <pane ySplit="7" topLeftCell="A17" activePane="bottomLeft" state="frozen"/>
      <selection sqref="A1:E1"/>
      <selection pane="bottomLeft" activeCell="E34" sqref="E34"/>
    </sheetView>
  </sheetViews>
  <sheetFormatPr defaultRowHeight="12.75" x14ac:dyDescent="0.2"/>
  <cols>
    <col min="1" max="1" width="8.140625" style="999" customWidth="1"/>
    <col min="2" max="2" width="41" style="999" customWidth="1"/>
    <col min="3" max="3" width="21.28515625" style="999" customWidth="1"/>
    <col min="4" max="4" width="17.85546875" style="999" customWidth="1"/>
    <col min="5" max="5" width="18.42578125" style="999" customWidth="1"/>
    <col min="6" max="16384" width="9.140625" style="999"/>
  </cols>
  <sheetData>
    <row r="1" spans="1:5" x14ac:dyDescent="0.2">
      <c r="B1" s="94" t="s">
        <v>211</v>
      </c>
      <c r="C1" s="302" t="s">
        <v>630</v>
      </c>
      <c r="D1" s="925"/>
    </row>
    <row r="2" spans="1:5" x14ac:dyDescent="0.2">
      <c r="B2" s="94" t="s">
        <v>480</v>
      </c>
      <c r="C2" s="60" t="s">
        <v>956</v>
      </c>
      <c r="D2" s="925"/>
    </row>
    <row r="4" spans="1:5" ht="13.5" thickBot="1" x14ac:dyDescent="0.25"/>
    <row r="5" spans="1:5" ht="17.25" customHeight="1" thickBot="1" x14ac:dyDescent="0.25">
      <c r="A5" s="1137" t="s">
        <v>849</v>
      </c>
      <c r="B5" s="1187"/>
      <c r="C5" s="1187"/>
      <c r="D5" s="1187"/>
      <c r="E5" s="1188"/>
    </row>
    <row r="6" spans="1:5" x14ac:dyDescent="0.2">
      <c r="A6" s="927" t="s">
        <v>641</v>
      </c>
      <c r="B6" s="927" t="s">
        <v>642</v>
      </c>
      <c r="C6" s="927" t="s">
        <v>716</v>
      </c>
      <c r="D6" s="927" t="s">
        <v>717</v>
      </c>
      <c r="E6" s="927" t="s">
        <v>718</v>
      </c>
    </row>
    <row r="7" spans="1:5" x14ac:dyDescent="0.2">
      <c r="A7" s="928">
        <v>1</v>
      </c>
      <c r="B7" s="928">
        <v>2</v>
      </c>
      <c r="C7" s="928">
        <v>3</v>
      </c>
      <c r="D7" s="928">
        <v>4</v>
      </c>
      <c r="E7" s="928">
        <v>5</v>
      </c>
    </row>
    <row r="8" spans="1:5" ht="31.5" x14ac:dyDescent="0.2">
      <c r="A8" s="1084" t="s">
        <v>670</v>
      </c>
      <c r="B8" s="1085" t="s">
        <v>850</v>
      </c>
      <c r="C8" s="1086">
        <v>570043760</v>
      </c>
      <c r="D8" s="1086">
        <v>0</v>
      </c>
      <c r="E8" s="1086">
        <v>494884096</v>
      </c>
    </row>
    <row r="9" spans="1:5" ht="31.5" x14ac:dyDescent="0.2">
      <c r="A9" s="1075" t="s">
        <v>672</v>
      </c>
      <c r="B9" s="1076" t="s">
        <v>851</v>
      </c>
      <c r="C9" s="1077">
        <v>31817919</v>
      </c>
      <c r="D9" s="1077">
        <v>0</v>
      </c>
      <c r="E9" s="1077">
        <v>34432661</v>
      </c>
    </row>
    <row r="10" spans="1:5" ht="31.5" x14ac:dyDescent="0.2">
      <c r="A10" s="1075" t="s">
        <v>647</v>
      </c>
      <c r="B10" s="1076" t="s">
        <v>852</v>
      </c>
      <c r="C10" s="1077">
        <v>11286108</v>
      </c>
      <c r="D10" s="1077">
        <v>0</v>
      </c>
      <c r="E10" s="1077">
        <v>13820413</v>
      </c>
    </row>
    <row r="11" spans="1:5" ht="47.25" x14ac:dyDescent="0.2">
      <c r="A11" s="1078" t="s">
        <v>705</v>
      </c>
      <c r="B11" s="1079" t="s">
        <v>853</v>
      </c>
      <c r="C11" s="1080">
        <v>613147787</v>
      </c>
      <c r="D11" s="1080">
        <v>0</v>
      </c>
      <c r="E11" s="1080">
        <v>543137170</v>
      </c>
    </row>
    <row r="12" spans="1:5" ht="31.5" x14ac:dyDescent="0.2">
      <c r="A12" s="1075" t="s">
        <v>679</v>
      </c>
      <c r="B12" s="1076" t="s">
        <v>854</v>
      </c>
      <c r="C12" s="1077">
        <v>1571623251</v>
      </c>
      <c r="D12" s="1077">
        <v>0</v>
      </c>
      <c r="E12" s="1077">
        <v>1705704066</v>
      </c>
    </row>
    <row r="13" spans="1:5" ht="31.5" x14ac:dyDescent="0.2">
      <c r="A13" s="1075" t="s">
        <v>855</v>
      </c>
      <c r="B13" s="1076" t="s">
        <v>856</v>
      </c>
      <c r="C13" s="1077">
        <v>152552188</v>
      </c>
      <c r="D13" s="1077">
        <v>0</v>
      </c>
      <c r="E13" s="1077">
        <v>93871324</v>
      </c>
    </row>
    <row r="14" spans="1:5" ht="31.5" x14ac:dyDescent="0.2">
      <c r="A14" s="1075" t="s">
        <v>680</v>
      </c>
      <c r="B14" s="1076" t="s">
        <v>857</v>
      </c>
      <c r="C14" s="1077">
        <v>85652650</v>
      </c>
      <c r="D14" s="1077">
        <v>0</v>
      </c>
      <c r="E14" s="1077">
        <v>80506592</v>
      </c>
    </row>
    <row r="15" spans="1:5" ht="31.5" x14ac:dyDescent="0.2">
      <c r="A15" s="1075" t="s">
        <v>682</v>
      </c>
      <c r="B15" s="1076" t="s">
        <v>858</v>
      </c>
      <c r="C15" s="1077">
        <v>200756255</v>
      </c>
      <c r="D15" s="1077">
        <v>0</v>
      </c>
      <c r="E15" s="1077">
        <v>17133838</v>
      </c>
    </row>
    <row r="16" spans="1:5" ht="31.5" x14ac:dyDescent="0.2">
      <c r="A16" s="1078" t="s">
        <v>684</v>
      </c>
      <c r="B16" s="1079" t="s">
        <v>859</v>
      </c>
      <c r="C16" s="1080">
        <v>2010584344</v>
      </c>
      <c r="D16" s="1080">
        <v>0</v>
      </c>
      <c r="E16" s="1080">
        <v>1897215820</v>
      </c>
    </row>
    <row r="17" spans="1:5" ht="15.75" x14ac:dyDescent="0.2">
      <c r="A17" s="1075" t="s">
        <v>726</v>
      </c>
      <c r="B17" s="1076" t="s">
        <v>860</v>
      </c>
      <c r="C17" s="1077">
        <v>61162947</v>
      </c>
      <c r="D17" s="1077">
        <v>0</v>
      </c>
      <c r="E17" s="1077">
        <v>60500852</v>
      </c>
    </row>
    <row r="18" spans="1:5" ht="15.75" x14ac:dyDescent="0.2">
      <c r="A18" s="1075" t="s">
        <v>861</v>
      </c>
      <c r="B18" s="1076" t="s">
        <v>862</v>
      </c>
      <c r="C18" s="1077">
        <v>187074737</v>
      </c>
      <c r="D18" s="1077">
        <v>0</v>
      </c>
      <c r="E18" s="1077">
        <v>193426596</v>
      </c>
    </row>
    <row r="19" spans="1:5" ht="15.75" x14ac:dyDescent="0.2">
      <c r="A19" s="1075" t="s">
        <v>712</v>
      </c>
      <c r="B19" s="1076" t="s">
        <v>863</v>
      </c>
      <c r="C19" s="1077">
        <v>10161498</v>
      </c>
      <c r="D19" s="1077">
        <v>0</v>
      </c>
      <c r="E19" s="1077">
        <v>10128692</v>
      </c>
    </row>
    <row r="20" spans="1:5" ht="31.5" x14ac:dyDescent="0.2">
      <c r="A20" s="1078" t="s">
        <v>691</v>
      </c>
      <c r="B20" s="1079" t="s">
        <v>864</v>
      </c>
      <c r="C20" s="1080">
        <v>258399182</v>
      </c>
      <c r="D20" s="1080">
        <v>0</v>
      </c>
      <c r="E20" s="1080">
        <v>264056140</v>
      </c>
    </row>
    <row r="21" spans="1:5" ht="15.75" x14ac:dyDescent="0.2">
      <c r="A21" s="1075" t="s">
        <v>651</v>
      </c>
      <c r="B21" s="1076" t="s">
        <v>865</v>
      </c>
      <c r="C21" s="1077">
        <v>515806645</v>
      </c>
      <c r="D21" s="1077">
        <v>0</v>
      </c>
      <c r="E21" s="1077">
        <v>591229372</v>
      </c>
    </row>
    <row r="22" spans="1:5" ht="15.75" x14ac:dyDescent="0.2">
      <c r="A22" s="1075" t="s">
        <v>866</v>
      </c>
      <c r="B22" s="1076" t="s">
        <v>867</v>
      </c>
      <c r="C22" s="1077">
        <v>84239665</v>
      </c>
      <c r="D22" s="1077">
        <v>0</v>
      </c>
      <c r="E22" s="1077">
        <v>99839547</v>
      </c>
    </row>
    <row r="23" spans="1:5" ht="15.75" x14ac:dyDescent="0.2">
      <c r="A23" s="1075" t="s">
        <v>694</v>
      </c>
      <c r="B23" s="1076" t="s">
        <v>868</v>
      </c>
      <c r="C23" s="1077">
        <v>77360386</v>
      </c>
      <c r="D23" s="1077">
        <v>0</v>
      </c>
      <c r="E23" s="1077">
        <v>88226009</v>
      </c>
    </row>
    <row r="24" spans="1:5" ht="31.5" x14ac:dyDescent="0.2">
      <c r="A24" s="1078" t="s">
        <v>869</v>
      </c>
      <c r="B24" s="1079" t="s">
        <v>870</v>
      </c>
      <c r="C24" s="1080">
        <v>677406696</v>
      </c>
      <c r="D24" s="1080">
        <v>0</v>
      </c>
      <c r="E24" s="1080">
        <v>779294928</v>
      </c>
    </row>
    <row r="25" spans="1:5" ht="15.75" x14ac:dyDescent="0.2">
      <c r="A25" s="1078" t="s">
        <v>696</v>
      </c>
      <c r="B25" s="1079" t="s">
        <v>871</v>
      </c>
      <c r="C25" s="1080">
        <v>161556240</v>
      </c>
      <c r="D25" s="1080">
        <v>0</v>
      </c>
      <c r="E25" s="1080">
        <v>187824490</v>
      </c>
    </row>
    <row r="26" spans="1:5" ht="15.75" x14ac:dyDescent="0.2">
      <c r="A26" s="1078" t="s">
        <v>729</v>
      </c>
      <c r="B26" s="1079" t="s">
        <v>872</v>
      </c>
      <c r="C26" s="1080">
        <v>1502441049</v>
      </c>
      <c r="D26" s="1080">
        <v>0</v>
      </c>
      <c r="E26" s="1080">
        <v>1593816256</v>
      </c>
    </row>
    <row r="27" spans="1:5" ht="31.5" x14ac:dyDescent="0.2">
      <c r="A27" s="1078" t="s">
        <v>873</v>
      </c>
      <c r="B27" s="1079" t="s">
        <v>874</v>
      </c>
      <c r="C27" s="1080">
        <v>23928964</v>
      </c>
      <c r="D27" s="1080">
        <v>0</v>
      </c>
      <c r="E27" s="1080">
        <v>-384638824</v>
      </c>
    </row>
    <row r="28" spans="1:5" ht="47.25" x14ac:dyDescent="0.2">
      <c r="A28" s="1075" t="s">
        <v>875</v>
      </c>
      <c r="B28" s="1076" t="s">
        <v>876</v>
      </c>
      <c r="C28" s="1077">
        <v>1</v>
      </c>
      <c r="D28" s="1077">
        <v>0</v>
      </c>
      <c r="E28" s="1077">
        <v>0</v>
      </c>
    </row>
    <row r="29" spans="1:5" ht="31.5" x14ac:dyDescent="0.2">
      <c r="A29" s="1075" t="s">
        <v>657</v>
      </c>
      <c r="B29" s="1076" t="s">
        <v>877</v>
      </c>
      <c r="C29" s="1077">
        <v>20499921</v>
      </c>
      <c r="D29" s="1077">
        <v>0</v>
      </c>
      <c r="E29" s="1077">
        <v>10400097</v>
      </c>
    </row>
    <row r="30" spans="1:5" ht="47.25" x14ac:dyDescent="0.2">
      <c r="A30" s="1078" t="s">
        <v>878</v>
      </c>
      <c r="B30" s="1079" t="s">
        <v>879</v>
      </c>
      <c r="C30" s="1080">
        <v>20499922</v>
      </c>
      <c r="D30" s="1080">
        <v>0</v>
      </c>
      <c r="E30" s="1080">
        <v>10400097</v>
      </c>
    </row>
    <row r="31" spans="1:5" ht="31.5" x14ac:dyDescent="0.2">
      <c r="A31" s="1075" t="s">
        <v>880</v>
      </c>
      <c r="B31" s="1076" t="s">
        <v>881</v>
      </c>
      <c r="C31" s="1077">
        <v>25419</v>
      </c>
      <c r="D31" s="1077">
        <v>0</v>
      </c>
      <c r="E31" s="1077">
        <v>271222</v>
      </c>
    </row>
    <row r="32" spans="1:5" ht="31.5" x14ac:dyDescent="0.2">
      <c r="A32" s="1078" t="s">
        <v>882</v>
      </c>
      <c r="B32" s="1079" t="s">
        <v>883</v>
      </c>
      <c r="C32" s="1080">
        <v>25419</v>
      </c>
      <c r="D32" s="1080">
        <v>0</v>
      </c>
      <c r="E32" s="1080">
        <v>271222</v>
      </c>
    </row>
    <row r="33" spans="1:5" ht="31.5" x14ac:dyDescent="0.2">
      <c r="A33" s="1078" t="s">
        <v>884</v>
      </c>
      <c r="B33" s="1079" t="s">
        <v>885</v>
      </c>
      <c r="C33" s="1080">
        <v>20474503</v>
      </c>
      <c r="D33" s="1080">
        <v>0</v>
      </c>
      <c r="E33" s="1080">
        <v>10128875</v>
      </c>
    </row>
    <row r="34" spans="1:5" ht="31.5" x14ac:dyDescent="0.2">
      <c r="A34" s="1087" t="s">
        <v>886</v>
      </c>
      <c r="B34" s="1088" t="s">
        <v>887</v>
      </c>
      <c r="C34" s="1089">
        <v>44403467</v>
      </c>
      <c r="D34" s="1089">
        <v>0</v>
      </c>
      <c r="E34" s="1089">
        <v>-374509949</v>
      </c>
    </row>
  </sheetData>
  <mergeCells count="1">
    <mergeCell ref="A5:E5"/>
  </mergeCells>
  <pageMargins left="0.7" right="0.7" top="0.75" bottom="0.75" header="0.3" footer="0.3"/>
  <pageSetup paperSize="9" scale="8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workbookViewId="0">
      <selection activeCell="O8" sqref="O8"/>
    </sheetView>
  </sheetViews>
  <sheetFormatPr defaultRowHeight="12.75" x14ac:dyDescent="0.2"/>
  <cols>
    <col min="1" max="1" width="9.140625" style="63"/>
    <col min="2" max="2" width="29.42578125" style="63" customWidth="1"/>
    <col min="3" max="3" width="17.28515625" style="63" customWidth="1"/>
    <col min="4" max="4" width="13.85546875" style="63" customWidth="1"/>
    <col min="5" max="16384" width="9.140625" style="63"/>
  </cols>
  <sheetData>
    <row r="1" spans="1:6" x14ac:dyDescent="0.2">
      <c r="B1" s="64" t="s">
        <v>445</v>
      </c>
      <c r="C1" s="302" t="s">
        <v>630</v>
      </c>
      <c r="D1" s="925"/>
    </row>
    <row r="2" spans="1:6" x14ac:dyDescent="0.2">
      <c r="A2" s="64"/>
      <c r="B2" s="94" t="s">
        <v>480</v>
      </c>
      <c r="C2" s="60" t="s">
        <v>957</v>
      </c>
      <c r="D2" s="925"/>
    </row>
    <row r="4" spans="1:6" x14ac:dyDescent="0.2">
      <c r="C4" s="89"/>
    </row>
    <row r="5" spans="1:6" ht="15" x14ac:dyDescent="0.25">
      <c r="A5" s="1203" t="s">
        <v>170</v>
      </c>
      <c r="B5" s="1203"/>
      <c r="C5" s="1203"/>
      <c r="D5" s="1203"/>
    </row>
    <row r="7" spans="1:6" x14ac:dyDescent="0.2">
      <c r="A7" s="63" t="s">
        <v>117</v>
      </c>
      <c r="B7" s="63" t="s">
        <v>95</v>
      </c>
      <c r="C7" s="63" t="s">
        <v>83</v>
      </c>
      <c r="D7" s="63" t="s">
        <v>118</v>
      </c>
      <c r="F7" s="65"/>
    </row>
    <row r="8" spans="1:6" x14ac:dyDescent="0.2">
      <c r="A8" s="972" t="s">
        <v>171</v>
      </c>
      <c r="B8" s="973" t="s">
        <v>172</v>
      </c>
      <c r="C8" s="973" t="s">
        <v>173</v>
      </c>
      <c r="D8" s="973" t="s">
        <v>174</v>
      </c>
    </row>
    <row r="9" spans="1:6" x14ac:dyDescent="0.2">
      <c r="A9" s="974"/>
      <c r="B9" s="975"/>
      <c r="C9" s="976" t="s">
        <v>175</v>
      </c>
      <c r="D9" s="976" t="s">
        <v>176</v>
      </c>
    </row>
    <row r="10" spans="1:6" x14ac:dyDescent="0.2">
      <c r="A10" s="974"/>
      <c r="B10" s="975"/>
      <c r="C10" s="976" t="s">
        <v>267</v>
      </c>
      <c r="D10" s="976" t="s">
        <v>268</v>
      </c>
    </row>
    <row r="11" spans="1:6" x14ac:dyDescent="0.2">
      <c r="A11" s="977" t="s">
        <v>177</v>
      </c>
      <c r="B11" s="978" t="s">
        <v>178</v>
      </c>
      <c r="C11" s="978" t="s">
        <v>179</v>
      </c>
      <c r="D11" s="978" t="s">
        <v>180</v>
      </c>
    </row>
    <row r="12" spans="1:6" x14ac:dyDescent="0.2">
      <c r="A12" s="66" t="s">
        <v>177</v>
      </c>
      <c r="B12" s="67" t="s">
        <v>181</v>
      </c>
      <c r="C12" s="68">
        <v>2259760</v>
      </c>
      <c r="D12" s="69">
        <v>656080</v>
      </c>
    </row>
    <row r="13" spans="1:6" x14ac:dyDescent="0.2">
      <c r="A13" s="66" t="s">
        <v>178</v>
      </c>
      <c r="B13" s="67" t="s">
        <v>182</v>
      </c>
      <c r="C13" s="70">
        <v>9121678</v>
      </c>
      <c r="D13" s="69">
        <v>8099293</v>
      </c>
    </row>
    <row r="14" spans="1:6" x14ac:dyDescent="0.2">
      <c r="A14" s="66" t="s">
        <v>179</v>
      </c>
      <c r="B14" s="67" t="s">
        <v>183</v>
      </c>
      <c r="C14" s="70">
        <v>11208730</v>
      </c>
      <c r="D14" s="69">
        <v>7758620</v>
      </c>
    </row>
    <row r="15" spans="1:6" x14ac:dyDescent="0.2">
      <c r="A15" s="66" t="s">
        <v>180</v>
      </c>
      <c r="B15" s="67"/>
      <c r="C15" s="70"/>
      <c r="D15" s="69"/>
    </row>
    <row r="16" spans="1:6" x14ac:dyDescent="0.2">
      <c r="A16" s="66" t="s">
        <v>184</v>
      </c>
      <c r="B16" s="67"/>
      <c r="C16" s="70"/>
      <c r="D16" s="69"/>
    </row>
    <row r="17" spans="1:4" x14ac:dyDescent="0.2">
      <c r="A17" s="66" t="s">
        <v>185</v>
      </c>
      <c r="B17" s="67"/>
      <c r="C17" s="71"/>
      <c r="D17" s="72"/>
    </row>
    <row r="18" spans="1:4" x14ac:dyDescent="0.2">
      <c r="A18" s="73">
        <v>7</v>
      </c>
      <c r="B18" s="74" t="s">
        <v>89</v>
      </c>
      <c r="C18" s="75">
        <f>SUM(C12:C17)</f>
        <v>22590168</v>
      </c>
      <c r="D18" s="75">
        <f>SUM(D12:D17)</f>
        <v>16513993</v>
      </c>
    </row>
  </sheetData>
  <mergeCells count="1">
    <mergeCell ref="A5:D5"/>
  </mergeCells>
  <phoneticPr fontId="46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"/>
  <sheetViews>
    <sheetView workbookViewId="0">
      <selection activeCell="A40" sqref="A40:XFD40"/>
    </sheetView>
  </sheetViews>
  <sheetFormatPr defaultRowHeight="12.75" x14ac:dyDescent="0.2"/>
  <cols>
    <col min="1" max="1" width="7" style="23" customWidth="1"/>
    <col min="2" max="2" width="34" style="23" customWidth="1"/>
    <col min="3" max="3" width="9.85546875" style="23" customWidth="1"/>
    <col min="4" max="4" width="9.7109375" style="23" customWidth="1"/>
    <col min="5" max="6" width="16" style="23" customWidth="1"/>
    <col min="7" max="7" width="14.42578125" style="23" customWidth="1"/>
    <col min="8" max="8" width="14.7109375" style="23" customWidth="1"/>
    <col min="9" max="10" width="10.85546875" style="23" customWidth="1"/>
    <col min="11" max="12" width="10.28515625" style="23" customWidth="1"/>
    <col min="13" max="13" width="15.85546875" style="23" customWidth="1"/>
    <col min="14" max="14" width="15.140625" style="23" customWidth="1"/>
    <col min="15" max="16384" width="9.140625" style="23"/>
  </cols>
  <sheetData>
    <row r="1" spans="1:13" x14ac:dyDescent="0.2">
      <c r="B1" s="39"/>
    </row>
    <row r="2" spans="1:13" ht="15.75" x14ac:dyDescent="0.25">
      <c r="C2" s="932" t="s">
        <v>480</v>
      </c>
      <c r="I2" s="302" t="s">
        <v>630</v>
      </c>
      <c r="J2" s="925"/>
      <c r="K2" s="63"/>
      <c r="L2" s="76"/>
      <c r="M2" s="76"/>
    </row>
    <row r="3" spans="1:13" ht="15.75" x14ac:dyDescent="0.25">
      <c r="C3" s="20" t="s">
        <v>0</v>
      </c>
      <c r="I3" s="60" t="s">
        <v>958</v>
      </c>
      <c r="J3" s="925"/>
      <c r="K3" s="63"/>
      <c r="L3" s="76"/>
      <c r="M3" s="76"/>
    </row>
    <row r="4" spans="1:13" x14ac:dyDescent="0.2">
      <c r="J4" s="22"/>
      <c r="K4" s="76"/>
      <c r="L4" s="76"/>
      <c r="M4" s="76"/>
    </row>
    <row r="5" spans="1:13" ht="15.75" x14ac:dyDescent="0.25">
      <c r="A5" s="1204" t="s">
        <v>186</v>
      </c>
      <c r="B5" s="1204"/>
      <c r="C5" s="1204"/>
      <c r="D5" s="1204"/>
      <c r="E5" s="1204"/>
      <c r="F5" s="1204"/>
      <c r="G5" s="1204"/>
      <c r="H5" s="1204"/>
      <c r="I5" s="1204"/>
      <c r="J5" s="1204"/>
      <c r="K5" s="1204"/>
      <c r="L5" s="1204"/>
      <c r="M5" s="1204"/>
    </row>
    <row r="6" spans="1:13" ht="15.75" x14ac:dyDescent="0.25">
      <c r="A6" s="1204" t="s">
        <v>187</v>
      </c>
      <c r="B6" s="1204"/>
      <c r="C6" s="1204"/>
      <c r="D6" s="1204"/>
      <c r="E6" s="1204"/>
      <c r="F6" s="1204"/>
      <c r="G6" s="1204"/>
      <c r="H6" s="1204"/>
      <c r="I6" s="1204"/>
      <c r="J6" s="1204"/>
      <c r="K6" s="1204"/>
      <c r="L6" s="1204"/>
      <c r="M6" s="1204"/>
    </row>
    <row r="7" spans="1:13" ht="15.75" x14ac:dyDescent="0.25">
      <c r="A7" s="399"/>
      <c r="B7" s="399"/>
      <c r="C7" s="399"/>
      <c r="D7" s="399"/>
      <c r="E7" s="399"/>
      <c r="F7" s="399"/>
      <c r="G7" s="399"/>
      <c r="H7" s="399"/>
      <c r="I7" s="399"/>
      <c r="J7" s="399"/>
      <c r="K7" s="399"/>
      <c r="L7" s="399"/>
      <c r="M7" s="22" t="s">
        <v>164</v>
      </c>
    </row>
    <row r="8" spans="1:13" s="77" customFormat="1" ht="13.5" thickBot="1" x14ac:dyDescent="0.25">
      <c r="A8" s="23" t="s">
        <v>117</v>
      </c>
      <c r="B8" s="23" t="s">
        <v>95</v>
      </c>
      <c r="C8" s="23" t="s">
        <v>83</v>
      </c>
      <c r="D8" s="23" t="s">
        <v>118</v>
      </c>
      <c r="E8" s="23"/>
      <c r="F8" s="23" t="s">
        <v>119</v>
      </c>
      <c r="G8" s="19" t="s">
        <v>86</v>
      </c>
      <c r="H8" s="22" t="s">
        <v>87</v>
      </c>
      <c r="I8" s="21" t="s">
        <v>88</v>
      </c>
      <c r="J8" s="21"/>
      <c r="K8" s="21" t="s">
        <v>113</v>
      </c>
      <c r="L8" s="21"/>
      <c r="M8" s="21" t="s">
        <v>114</v>
      </c>
    </row>
    <row r="9" spans="1:13" x14ac:dyDescent="0.2">
      <c r="A9" s="979" t="s">
        <v>171</v>
      </c>
      <c r="B9" s="979"/>
      <c r="C9" s="980" t="s">
        <v>188</v>
      </c>
      <c r="D9" s="981" t="s">
        <v>189</v>
      </c>
      <c r="E9" s="982"/>
      <c r="F9" s="983">
        <v>2025</v>
      </c>
      <c r="G9" s="1205"/>
      <c r="H9" s="1206"/>
      <c r="I9" s="1206"/>
      <c r="J9" s="1206"/>
      <c r="K9" s="1206"/>
      <c r="L9" s="1206"/>
      <c r="M9" s="1207"/>
    </row>
    <row r="10" spans="1:13" x14ac:dyDescent="0.2">
      <c r="A10" s="984"/>
      <c r="B10" s="985" t="s">
        <v>190</v>
      </c>
      <c r="C10" s="986" t="s">
        <v>191</v>
      </c>
      <c r="D10" s="987" t="s">
        <v>192</v>
      </c>
      <c r="E10" s="988" t="s">
        <v>279</v>
      </c>
      <c r="F10" s="986" t="s">
        <v>193</v>
      </c>
      <c r="G10" s="985">
        <v>2025</v>
      </c>
      <c r="H10" s="986">
        <v>2026</v>
      </c>
      <c r="I10" s="986">
        <v>2027</v>
      </c>
      <c r="J10" s="989">
        <v>2028</v>
      </c>
      <c r="K10" s="989">
        <v>2029</v>
      </c>
      <c r="L10" s="989"/>
      <c r="M10" s="990" t="s">
        <v>38</v>
      </c>
    </row>
    <row r="11" spans="1:13" x14ac:dyDescent="0.2">
      <c r="A11" s="991"/>
      <c r="B11" s="991"/>
      <c r="C11" s="992" t="s">
        <v>192</v>
      </c>
      <c r="D11" s="993"/>
      <c r="E11" s="994"/>
      <c r="F11" s="995" t="s">
        <v>194</v>
      </c>
      <c r="G11" s="991"/>
      <c r="H11" s="995"/>
      <c r="I11" s="995"/>
      <c r="J11" s="996"/>
      <c r="K11" s="993"/>
      <c r="L11" s="993" t="s">
        <v>497</v>
      </c>
      <c r="M11" s="997"/>
    </row>
    <row r="12" spans="1:13" ht="13.5" thickBot="1" x14ac:dyDescent="0.25">
      <c r="A12" s="440">
        <v>1</v>
      </c>
      <c r="B12" s="78">
        <v>2</v>
      </c>
      <c r="C12" s="440">
        <v>3</v>
      </c>
      <c r="D12" s="205">
        <v>4</v>
      </c>
      <c r="E12" s="219">
        <v>5</v>
      </c>
      <c r="F12" s="211">
        <v>6</v>
      </c>
      <c r="G12" s="440">
        <v>7</v>
      </c>
      <c r="H12" s="78">
        <v>8</v>
      </c>
      <c r="I12" s="440">
        <v>9</v>
      </c>
      <c r="J12" s="167"/>
      <c r="K12" s="78">
        <v>10</v>
      </c>
      <c r="L12" s="167"/>
      <c r="M12" s="440">
        <v>11</v>
      </c>
    </row>
    <row r="13" spans="1:13" ht="13.5" thickBot="1" x14ac:dyDescent="0.25">
      <c r="A13" s="159">
        <v>2</v>
      </c>
      <c r="B13" s="79" t="s">
        <v>195</v>
      </c>
      <c r="C13" s="80"/>
      <c r="D13" s="206"/>
      <c r="E13" s="203">
        <f>SUM(E14:E17)</f>
        <v>0</v>
      </c>
      <c r="F13" s="212">
        <f t="shared" ref="F13:M13" si="0">SUM(F14:F17)</f>
        <v>0</v>
      </c>
      <c r="G13" s="203">
        <f t="shared" si="0"/>
        <v>0</v>
      </c>
      <c r="H13" s="203">
        <f t="shared" si="0"/>
        <v>0</v>
      </c>
      <c r="I13" s="203">
        <f t="shared" si="0"/>
        <v>0</v>
      </c>
      <c r="J13" s="203">
        <f t="shared" si="0"/>
        <v>0</v>
      </c>
      <c r="K13" s="203">
        <f t="shared" si="0"/>
        <v>0</v>
      </c>
      <c r="L13" s="203">
        <f t="shared" si="0"/>
        <v>0</v>
      </c>
      <c r="M13" s="203">
        <f t="shared" si="0"/>
        <v>0</v>
      </c>
    </row>
    <row r="14" spans="1:13" x14ac:dyDescent="0.2">
      <c r="A14" s="440">
        <v>3</v>
      </c>
      <c r="B14" s="441"/>
      <c r="C14" s="442"/>
      <c r="D14" s="207"/>
      <c r="E14" s="220"/>
      <c r="F14" s="213"/>
      <c r="G14" s="443"/>
      <c r="H14" s="443"/>
      <c r="I14" s="443"/>
      <c r="J14" s="444"/>
      <c r="K14" s="444"/>
      <c r="L14" s="444"/>
      <c r="M14" s="445">
        <f>SUM(F14:L14)</f>
        <v>0</v>
      </c>
    </row>
    <row r="15" spans="1:13" x14ac:dyDescent="0.2">
      <c r="A15" s="159">
        <v>4</v>
      </c>
      <c r="B15" s="197"/>
      <c r="C15" s="442"/>
      <c r="D15" s="207"/>
      <c r="E15" s="221"/>
      <c r="F15" s="214"/>
      <c r="G15" s="446"/>
      <c r="H15" s="446"/>
      <c r="I15" s="446"/>
      <c r="J15" s="447"/>
      <c r="K15" s="447"/>
      <c r="L15" s="447"/>
      <c r="M15" s="445">
        <f t="shared" ref="M15:M17" si="1">SUM(F15:L15)</f>
        <v>0</v>
      </c>
    </row>
    <row r="16" spans="1:13" x14ac:dyDescent="0.2">
      <c r="A16" s="440">
        <v>5</v>
      </c>
      <c r="B16" s="448"/>
      <c r="C16" s="449"/>
      <c r="D16" s="208"/>
      <c r="E16" s="221"/>
      <c r="F16" s="214"/>
      <c r="G16" s="446"/>
      <c r="H16" s="446"/>
      <c r="I16" s="446"/>
      <c r="J16" s="447"/>
      <c r="K16" s="447"/>
      <c r="L16" s="447"/>
      <c r="M16" s="445">
        <f t="shared" si="1"/>
        <v>0</v>
      </c>
    </row>
    <row r="17" spans="1:14" ht="13.5" thickBot="1" x14ac:dyDescent="0.25">
      <c r="A17" s="159">
        <v>6</v>
      </c>
      <c r="B17" s="450"/>
      <c r="C17" s="442"/>
      <c r="D17" s="207"/>
      <c r="E17" s="222"/>
      <c r="F17" s="215"/>
      <c r="G17" s="451"/>
      <c r="H17" s="451"/>
      <c r="I17" s="451"/>
      <c r="J17" s="452"/>
      <c r="K17" s="452"/>
      <c r="L17" s="452"/>
      <c r="M17" s="445">
        <f t="shared" si="1"/>
        <v>0</v>
      </c>
    </row>
    <row r="18" spans="1:14" ht="13.5" thickBot="1" x14ac:dyDescent="0.25">
      <c r="A18" s="440">
        <v>7</v>
      </c>
      <c r="B18" s="79" t="s">
        <v>196</v>
      </c>
      <c r="C18" s="80"/>
      <c r="D18" s="206"/>
      <c r="E18" s="203">
        <f>SUM(E19:E25)</f>
        <v>0</v>
      </c>
      <c r="F18" s="212">
        <f t="shared" ref="F18:M18" si="2">SUM(F19:F25)</f>
        <v>0</v>
      </c>
      <c r="G18" s="203">
        <f t="shared" si="2"/>
        <v>0</v>
      </c>
      <c r="H18" s="203">
        <f t="shared" si="2"/>
        <v>0</v>
      </c>
      <c r="I18" s="203">
        <f t="shared" si="2"/>
        <v>0</v>
      </c>
      <c r="J18" s="203">
        <f t="shared" si="2"/>
        <v>0</v>
      </c>
      <c r="K18" s="203">
        <f t="shared" si="2"/>
        <v>0</v>
      </c>
      <c r="L18" s="203">
        <f t="shared" si="2"/>
        <v>0</v>
      </c>
      <c r="M18" s="203">
        <f t="shared" si="2"/>
        <v>0</v>
      </c>
    </row>
    <row r="19" spans="1:14" x14ac:dyDescent="0.2">
      <c r="A19" s="159">
        <v>8</v>
      </c>
      <c r="B19" s="453"/>
      <c r="C19" s="160"/>
      <c r="D19" s="209"/>
      <c r="E19" s="223"/>
      <c r="F19" s="216">
        <v>0</v>
      </c>
      <c r="G19" s="161"/>
      <c r="H19" s="161"/>
      <c r="I19" s="161"/>
      <c r="J19" s="161"/>
      <c r="K19" s="161"/>
      <c r="L19" s="161"/>
      <c r="M19" s="204">
        <f>SUM(F19:L19)</f>
        <v>0</v>
      </c>
    </row>
    <row r="20" spans="1:14" x14ac:dyDescent="0.2">
      <c r="A20" s="440">
        <v>9</v>
      </c>
      <c r="B20" s="441"/>
      <c r="C20" s="442"/>
      <c r="D20" s="207"/>
      <c r="E20" s="222"/>
      <c r="F20" s="215"/>
      <c r="G20" s="451"/>
      <c r="H20" s="451"/>
      <c r="I20" s="451"/>
      <c r="J20" s="452"/>
      <c r="K20" s="454"/>
      <c r="L20" s="455"/>
      <c r="M20" s="456">
        <f t="shared" ref="M20:M26" si="3">SUM(F20:L20)</f>
        <v>0</v>
      </c>
    </row>
    <row r="21" spans="1:14" x14ac:dyDescent="0.2">
      <c r="A21" s="159">
        <v>10</v>
      </c>
      <c r="B21" s="197"/>
      <c r="C21" s="442"/>
      <c r="D21" s="207"/>
      <c r="E21" s="222"/>
      <c r="F21" s="215"/>
      <c r="G21" s="451"/>
      <c r="H21" s="451"/>
      <c r="I21" s="451"/>
      <c r="J21" s="452"/>
      <c r="K21" s="454"/>
      <c r="L21" s="455"/>
      <c r="M21" s="456">
        <f t="shared" si="3"/>
        <v>0</v>
      </c>
    </row>
    <row r="22" spans="1:14" x14ac:dyDescent="0.2">
      <c r="A22" s="440">
        <v>11</v>
      </c>
      <c r="B22" s="198"/>
      <c r="C22" s="442"/>
      <c r="D22" s="207"/>
      <c r="E22" s="222"/>
      <c r="F22" s="215"/>
      <c r="G22" s="451"/>
      <c r="H22" s="451"/>
      <c r="I22" s="451"/>
      <c r="J22" s="452"/>
      <c r="K22" s="454"/>
      <c r="L22" s="455"/>
      <c r="M22" s="456">
        <f t="shared" si="3"/>
        <v>0</v>
      </c>
    </row>
    <row r="23" spans="1:14" x14ac:dyDescent="0.2">
      <c r="A23" s="159">
        <v>12</v>
      </c>
      <c r="B23" s="441"/>
      <c r="C23" s="442"/>
      <c r="D23" s="207"/>
      <c r="E23" s="222"/>
      <c r="F23" s="215"/>
      <c r="G23" s="451"/>
      <c r="H23" s="451"/>
      <c r="I23" s="451"/>
      <c r="J23" s="452"/>
      <c r="K23" s="454"/>
      <c r="L23" s="455"/>
      <c r="M23" s="456">
        <f t="shared" si="3"/>
        <v>0</v>
      </c>
    </row>
    <row r="24" spans="1:14" x14ac:dyDescent="0.2">
      <c r="A24" s="440">
        <v>13</v>
      </c>
      <c r="B24" s="441"/>
      <c r="C24" s="442"/>
      <c r="D24" s="207"/>
      <c r="E24" s="222"/>
      <c r="F24" s="215"/>
      <c r="G24" s="451"/>
      <c r="H24" s="451"/>
      <c r="I24" s="451"/>
      <c r="J24" s="452"/>
      <c r="K24" s="454"/>
      <c r="L24" s="455"/>
      <c r="M24" s="456">
        <f t="shared" si="3"/>
        <v>0</v>
      </c>
    </row>
    <row r="25" spans="1:14" ht="11.25" customHeight="1" x14ac:dyDescent="0.2">
      <c r="A25" s="159">
        <v>14</v>
      </c>
      <c r="B25" s="441"/>
      <c r="C25" s="442"/>
      <c r="D25" s="207"/>
      <c r="E25" s="222"/>
      <c r="F25" s="215"/>
      <c r="G25" s="451"/>
      <c r="H25" s="451"/>
      <c r="I25" s="451"/>
      <c r="J25" s="452"/>
      <c r="K25" s="454"/>
      <c r="L25" s="455"/>
      <c r="M25" s="456">
        <f t="shared" si="3"/>
        <v>0</v>
      </c>
    </row>
    <row r="26" spans="1:14" ht="13.5" thickBot="1" x14ac:dyDescent="0.25">
      <c r="A26" s="440">
        <v>15</v>
      </c>
      <c r="B26" s="457"/>
      <c r="C26" s="442"/>
      <c r="D26" s="207"/>
      <c r="E26" s="224"/>
      <c r="F26" s="217"/>
      <c r="G26" s="458"/>
      <c r="H26" s="458"/>
      <c r="I26" s="458"/>
      <c r="J26" s="459"/>
      <c r="K26" s="459"/>
      <c r="L26" s="191"/>
      <c r="M26" s="176">
        <f t="shared" si="3"/>
        <v>0</v>
      </c>
    </row>
    <row r="27" spans="1:14" ht="13.5" thickBot="1" x14ac:dyDescent="0.25">
      <c r="A27" s="159">
        <v>16</v>
      </c>
      <c r="B27" s="81" t="s">
        <v>197</v>
      </c>
      <c r="C27" s="82"/>
      <c r="D27" s="210"/>
      <c r="E27" s="83">
        <f>E13+E18</f>
        <v>0</v>
      </c>
      <c r="F27" s="218">
        <f t="shared" ref="F27:M27" si="4">F13+F18</f>
        <v>0</v>
      </c>
      <c r="G27" s="83">
        <f t="shared" si="4"/>
        <v>0</v>
      </c>
      <c r="H27" s="83">
        <f t="shared" si="4"/>
        <v>0</v>
      </c>
      <c r="I27" s="83">
        <f t="shared" si="4"/>
        <v>0</v>
      </c>
      <c r="J27" s="83">
        <f t="shared" si="4"/>
        <v>0</v>
      </c>
      <c r="K27" s="83">
        <f t="shared" si="4"/>
        <v>0</v>
      </c>
      <c r="L27" s="83">
        <f t="shared" si="4"/>
        <v>0</v>
      </c>
      <c r="M27" s="83">
        <f t="shared" si="4"/>
        <v>0</v>
      </c>
      <c r="N27" s="84"/>
    </row>
    <row r="30" spans="1:14" x14ac:dyDescent="0.2">
      <c r="B30" s="84"/>
      <c r="H30" s="84"/>
      <c r="I30" s="84"/>
      <c r="J30" s="84"/>
      <c r="K30" s="84"/>
      <c r="L30" s="84"/>
    </row>
    <row r="31" spans="1:14" x14ac:dyDescent="0.2">
      <c r="B31" s="84"/>
      <c r="G31" s="189"/>
      <c r="H31" s="190"/>
      <c r="I31" s="190"/>
      <c r="J31" s="84"/>
      <c r="K31" s="84"/>
      <c r="L31" s="84"/>
    </row>
    <row r="32" spans="1:14" x14ac:dyDescent="0.2">
      <c r="A32" s="76"/>
      <c r="B32" s="85"/>
      <c r="H32" s="84"/>
      <c r="I32" s="84"/>
      <c r="J32" s="84"/>
      <c r="K32" s="84"/>
      <c r="L32" s="84"/>
    </row>
    <row r="35" spans="2:12" x14ac:dyDescent="0.2">
      <c r="B35" s="84"/>
      <c r="I35" s="84"/>
      <c r="J35" s="84"/>
      <c r="K35" s="84"/>
      <c r="L35" s="84"/>
    </row>
    <row r="36" spans="2:12" x14ac:dyDescent="0.2">
      <c r="B36" s="84"/>
      <c r="I36" s="84"/>
      <c r="J36" s="84"/>
      <c r="K36" s="84"/>
      <c r="L36" s="84"/>
    </row>
    <row r="37" spans="2:12" x14ac:dyDescent="0.2">
      <c r="B37" s="84"/>
      <c r="I37" s="84"/>
      <c r="J37" s="84"/>
      <c r="K37" s="84"/>
      <c r="L37" s="84"/>
    </row>
    <row r="40" spans="2:12" x14ac:dyDescent="0.2">
      <c r="B40" s="84"/>
    </row>
    <row r="41" spans="2:12" x14ac:dyDescent="0.2">
      <c r="B41" s="84"/>
    </row>
    <row r="42" spans="2:12" x14ac:dyDescent="0.2">
      <c r="B42" s="84"/>
    </row>
  </sheetData>
  <mergeCells count="3">
    <mergeCell ref="A5:M5"/>
    <mergeCell ref="A6:M6"/>
    <mergeCell ref="G9:M9"/>
  </mergeCells>
  <printOptions horizontalCentered="1"/>
  <pageMargins left="0.39370078740157483" right="0.39370078740157483" top="0.39370078740157483" bottom="0.39370078740157483" header="0.51181102362204722" footer="0.51181102362204722"/>
  <pageSetup paperSize="9" scale="75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workbookViewId="0">
      <selection activeCell="G4" sqref="G4"/>
    </sheetView>
  </sheetViews>
  <sheetFormatPr defaultRowHeight="12.75" x14ac:dyDescent="0.2"/>
  <cols>
    <col min="1" max="1" width="5.85546875" style="23" customWidth="1"/>
    <col min="2" max="2" width="45.28515625" style="23" customWidth="1"/>
    <col min="3" max="3" width="16.5703125" style="23" customWidth="1"/>
    <col min="4" max="4" width="13.5703125" style="23" customWidth="1"/>
    <col min="5" max="5" width="16.28515625" style="23" customWidth="1"/>
    <col min="6" max="6" width="15.85546875" style="23" customWidth="1"/>
    <col min="7" max="7" width="14" style="23" customWidth="1"/>
    <col min="8" max="8" width="13.7109375" style="23" bestFit="1" customWidth="1"/>
    <col min="9" max="9" width="14.7109375" style="23" bestFit="1" customWidth="1"/>
    <col min="10" max="10" width="17.42578125" style="23" customWidth="1"/>
    <col min="11" max="11" width="12.140625" style="23" customWidth="1"/>
    <col min="12" max="16384" width="9.140625" style="23"/>
  </cols>
  <sheetData>
    <row r="1" spans="1:10" x14ac:dyDescent="0.2">
      <c r="B1" s="39" t="s">
        <v>169</v>
      </c>
      <c r="E1" s="302" t="s">
        <v>630</v>
      </c>
      <c r="F1" s="925"/>
      <c r="G1" s="63"/>
      <c r="J1" s="76"/>
    </row>
    <row r="2" spans="1:10" x14ac:dyDescent="0.2">
      <c r="A2" s="39"/>
      <c r="B2" s="53" t="s">
        <v>480</v>
      </c>
      <c r="D2" s="39"/>
      <c r="E2" s="60" t="s">
        <v>959</v>
      </c>
      <c r="F2" s="925"/>
      <c r="G2" s="63"/>
      <c r="J2" s="76"/>
    </row>
    <row r="3" spans="1:10" x14ac:dyDescent="0.2">
      <c r="A3" s="39"/>
      <c r="B3" s="39"/>
      <c r="D3" s="39"/>
    </row>
    <row r="4" spans="1:10" ht="36" customHeight="1" x14ac:dyDescent="0.25">
      <c r="A4" s="1208" t="s">
        <v>202</v>
      </c>
      <c r="B4" s="1208"/>
      <c r="C4" s="1208"/>
      <c r="D4" s="1208"/>
    </row>
    <row r="5" spans="1:10" x14ac:dyDescent="0.2">
      <c r="J5" s="23" t="s">
        <v>93</v>
      </c>
    </row>
    <row r="6" spans="1:10" x14ac:dyDescent="0.2">
      <c r="A6" s="23" t="s">
        <v>117</v>
      </c>
      <c r="B6" s="23" t="s">
        <v>95</v>
      </c>
      <c r="C6" s="23" t="s">
        <v>83</v>
      </c>
      <c r="D6" s="23" t="s">
        <v>84</v>
      </c>
      <c r="E6" s="19" t="s">
        <v>119</v>
      </c>
      <c r="F6" s="23" t="s">
        <v>198</v>
      </c>
    </row>
    <row r="7" spans="1:10" ht="24" x14ac:dyDescent="0.2">
      <c r="A7" s="86" t="s">
        <v>203</v>
      </c>
      <c r="B7" s="460" t="s">
        <v>204</v>
      </c>
      <c r="C7" s="461" t="s">
        <v>205</v>
      </c>
      <c r="D7" s="462" t="s">
        <v>206</v>
      </c>
      <c r="E7" s="463" t="s">
        <v>207</v>
      </c>
      <c r="F7" s="464" t="s">
        <v>269</v>
      </c>
      <c r="G7" s="465" t="s">
        <v>270</v>
      </c>
      <c r="H7" s="466" t="s">
        <v>115</v>
      </c>
      <c r="I7" s="466" t="s">
        <v>167</v>
      </c>
      <c r="J7" s="466" t="s">
        <v>271</v>
      </c>
    </row>
    <row r="8" spans="1:10" x14ac:dyDescent="0.2">
      <c r="A8" s="467">
        <v>4</v>
      </c>
      <c r="B8" s="197"/>
      <c r="C8" s="306"/>
      <c r="D8" s="468"/>
      <c r="E8" s="469">
        <f t="shared" ref="E8:E13" si="0">C8+D8</f>
        <v>0</v>
      </c>
      <c r="F8" s="469">
        <f t="shared" ref="F8:F14" si="1">SUM(G8:J8)</f>
        <v>0</v>
      </c>
      <c r="G8" s="456"/>
      <c r="H8" s="456"/>
      <c r="I8" s="456"/>
      <c r="J8" s="470"/>
    </row>
    <row r="9" spans="1:10" x14ac:dyDescent="0.2">
      <c r="A9" s="467">
        <v>5</v>
      </c>
      <c r="B9" s="441"/>
      <c r="C9" s="468"/>
      <c r="D9" s="468"/>
      <c r="E9" s="469">
        <f t="shared" si="0"/>
        <v>0</v>
      </c>
      <c r="F9" s="469">
        <f t="shared" si="1"/>
        <v>0</v>
      </c>
      <c r="G9" s="456"/>
      <c r="H9" s="456"/>
      <c r="I9" s="456"/>
      <c r="J9" s="470"/>
    </row>
    <row r="10" spans="1:10" x14ac:dyDescent="0.2">
      <c r="A10" s="467">
        <v>3</v>
      </c>
      <c r="B10" s="198"/>
      <c r="C10" s="468"/>
      <c r="D10" s="468"/>
      <c r="E10" s="469">
        <f t="shared" si="0"/>
        <v>0</v>
      </c>
      <c r="F10" s="469">
        <f t="shared" si="1"/>
        <v>0</v>
      </c>
      <c r="G10" s="456"/>
      <c r="H10" s="456"/>
      <c r="I10" s="456"/>
      <c r="J10" s="470"/>
    </row>
    <row r="11" spans="1:10" x14ac:dyDescent="0.2">
      <c r="A11" s="467">
        <v>4</v>
      </c>
      <c r="B11" s="197"/>
      <c r="C11" s="306"/>
      <c r="D11" s="468"/>
      <c r="E11" s="469">
        <f t="shared" si="0"/>
        <v>0</v>
      </c>
      <c r="F11" s="469">
        <f t="shared" si="1"/>
        <v>0</v>
      </c>
      <c r="G11" s="456"/>
      <c r="H11" s="456"/>
      <c r="I11" s="456"/>
      <c r="J11" s="470"/>
    </row>
    <row r="12" spans="1:10" x14ac:dyDescent="0.2">
      <c r="A12" s="467">
        <v>5</v>
      </c>
      <c r="B12" s="441"/>
      <c r="C12" s="468"/>
      <c r="D12" s="468"/>
      <c r="E12" s="469">
        <f t="shared" si="0"/>
        <v>0</v>
      </c>
      <c r="F12" s="469">
        <f t="shared" si="1"/>
        <v>0</v>
      </c>
      <c r="G12" s="456"/>
      <c r="H12" s="456"/>
      <c r="I12" s="456"/>
      <c r="J12" s="470"/>
    </row>
    <row r="13" spans="1:10" x14ac:dyDescent="0.2">
      <c r="A13" s="467">
        <v>6</v>
      </c>
      <c r="B13" s="471"/>
      <c r="C13" s="468"/>
      <c r="D13" s="468"/>
      <c r="E13" s="469">
        <f t="shared" si="0"/>
        <v>0</v>
      </c>
      <c r="F13" s="469">
        <f t="shared" si="1"/>
        <v>0</v>
      </c>
      <c r="G13" s="456"/>
      <c r="H13" s="456"/>
      <c r="I13" s="456"/>
      <c r="J13" s="470"/>
    </row>
    <row r="14" spans="1:10" x14ac:dyDescent="0.2">
      <c r="A14" s="467">
        <v>7</v>
      </c>
      <c r="B14" s="472" t="s">
        <v>89</v>
      </c>
      <c r="C14" s="473">
        <f>SUM(C8:C13)</f>
        <v>0</v>
      </c>
      <c r="D14" s="473">
        <f>SUM(D8:D13)</f>
        <v>0</v>
      </c>
      <c r="E14" s="474">
        <f>SUM(E8:E13)</f>
        <v>0</v>
      </c>
      <c r="F14" s="469">
        <f t="shared" si="1"/>
        <v>0</v>
      </c>
      <c r="G14" s="475">
        <f>SUM(G8:G13)</f>
        <v>0</v>
      </c>
      <c r="H14" s="475">
        <f>SUM(H8:H13)</f>
        <v>0</v>
      </c>
      <c r="I14" s="475">
        <f>SUM(I8:I13)</f>
        <v>0</v>
      </c>
      <c r="J14" s="475">
        <f>SUM(J8:J13)</f>
        <v>0</v>
      </c>
    </row>
    <row r="17" spans="6:7" x14ac:dyDescent="0.2">
      <c r="F17" s="189"/>
      <c r="G17" s="189"/>
    </row>
  </sheetData>
  <mergeCells count="1">
    <mergeCell ref="A4:D4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65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1"/>
  <sheetViews>
    <sheetView workbookViewId="0">
      <pane ySplit="6" topLeftCell="A35" activePane="bottomLeft" state="frozen"/>
      <selection activeCell="L45" sqref="L45"/>
      <selection pane="bottomLeft" activeCell="F3" sqref="F3"/>
    </sheetView>
  </sheetViews>
  <sheetFormatPr defaultRowHeight="12.75" x14ac:dyDescent="0.2"/>
  <cols>
    <col min="1" max="1" width="5.7109375" customWidth="1"/>
    <col min="2" max="2" width="50" customWidth="1"/>
    <col min="3" max="3" width="14.7109375" customWidth="1"/>
    <col min="4" max="8" width="12.7109375" customWidth="1"/>
    <col min="255" max="255" width="5.7109375" customWidth="1"/>
    <col min="256" max="256" width="50" customWidth="1"/>
    <col min="257" max="257" width="28.85546875" customWidth="1"/>
    <col min="511" max="511" width="5.7109375" customWidth="1"/>
    <col min="512" max="512" width="50" customWidth="1"/>
    <col min="513" max="513" width="28.85546875" customWidth="1"/>
    <col min="767" max="767" width="5.7109375" customWidth="1"/>
    <col min="768" max="768" width="50" customWidth="1"/>
    <col min="769" max="769" width="28.85546875" customWidth="1"/>
    <col min="1023" max="1023" width="5.7109375" customWidth="1"/>
    <col min="1024" max="1024" width="50" customWidth="1"/>
    <col min="1025" max="1025" width="28.85546875" customWidth="1"/>
    <col min="1279" max="1279" width="5.7109375" customWidth="1"/>
    <col min="1280" max="1280" width="50" customWidth="1"/>
    <col min="1281" max="1281" width="28.85546875" customWidth="1"/>
    <col min="1535" max="1535" width="5.7109375" customWidth="1"/>
    <col min="1536" max="1536" width="50" customWidth="1"/>
    <col min="1537" max="1537" width="28.85546875" customWidth="1"/>
    <col min="1791" max="1791" width="5.7109375" customWidth="1"/>
    <col min="1792" max="1792" width="50" customWidth="1"/>
    <col min="1793" max="1793" width="28.85546875" customWidth="1"/>
    <col min="2047" max="2047" width="5.7109375" customWidth="1"/>
    <col min="2048" max="2048" width="50" customWidth="1"/>
    <col min="2049" max="2049" width="28.85546875" customWidth="1"/>
    <col min="2303" max="2303" width="5.7109375" customWidth="1"/>
    <col min="2304" max="2304" width="50" customWidth="1"/>
    <col min="2305" max="2305" width="28.85546875" customWidth="1"/>
    <col min="2559" max="2559" width="5.7109375" customWidth="1"/>
    <col min="2560" max="2560" width="50" customWidth="1"/>
    <col min="2561" max="2561" width="28.85546875" customWidth="1"/>
    <col min="2815" max="2815" width="5.7109375" customWidth="1"/>
    <col min="2816" max="2816" width="50" customWidth="1"/>
    <col min="2817" max="2817" width="28.85546875" customWidth="1"/>
    <col min="3071" max="3071" width="5.7109375" customWidth="1"/>
    <col min="3072" max="3072" width="50" customWidth="1"/>
    <col min="3073" max="3073" width="28.85546875" customWidth="1"/>
    <col min="3327" max="3327" width="5.7109375" customWidth="1"/>
    <col min="3328" max="3328" width="50" customWidth="1"/>
    <col min="3329" max="3329" width="28.85546875" customWidth="1"/>
    <col min="3583" max="3583" width="5.7109375" customWidth="1"/>
    <col min="3584" max="3584" width="50" customWidth="1"/>
    <col min="3585" max="3585" width="28.85546875" customWidth="1"/>
    <col min="3839" max="3839" width="5.7109375" customWidth="1"/>
    <col min="3840" max="3840" width="50" customWidth="1"/>
    <col min="3841" max="3841" width="28.85546875" customWidth="1"/>
    <col min="4095" max="4095" width="5.7109375" customWidth="1"/>
    <col min="4096" max="4096" width="50" customWidth="1"/>
    <col min="4097" max="4097" width="28.85546875" customWidth="1"/>
    <col min="4351" max="4351" width="5.7109375" customWidth="1"/>
    <col min="4352" max="4352" width="50" customWidth="1"/>
    <col min="4353" max="4353" width="28.85546875" customWidth="1"/>
    <col min="4607" max="4607" width="5.7109375" customWidth="1"/>
    <col min="4608" max="4608" width="50" customWidth="1"/>
    <col min="4609" max="4609" width="28.85546875" customWidth="1"/>
    <col min="4863" max="4863" width="5.7109375" customWidth="1"/>
    <col min="4864" max="4864" width="50" customWidth="1"/>
    <col min="4865" max="4865" width="28.85546875" customWidth="1"/>
    <col min="5119" max="5119" width="5.7109375" customWidth="1"/>
    <col min="5120" max="5120" width="50" customWidth="1"/>
    <col min="5121" max="5121" width="28.85546875" customWidth="1"/>
    <col min="5375" max="5375" width="5.7109375" customWidth="1"/>
    <col min="5376" max="5376" width="50" customWidth="1"/>
    <col min="5377" max="5377" width="28.85546875" customWidth="1"/>
    <col min="5631" max="5631" width="5.7109375" customWidth="1"/>
    <col min="5632" max="5632" width="50" customWidth="1"/>
    <col min="5633" max="5633" width="28.85546875" customWidth="1"/>
    <col min="5887" max="5887" width="5.7109375" customWidth="1"/>
    <col min="5888" max="5888" width="50" customWidth="1"/>
    <col min="5889" max="5889" width="28.85546875" customWidth="1"/>
    <col min="6143" max="6143" width="5.7109375" customWidth="1"/>
    <col min="6144" max="6144" width="50" customWidth="1"/>
    <col min="6145" max="6145" width="28.85546875" customWidth="1"/>
    <col min="6399" max="6399" width="5.7109375" customWidth="1"/>
    <col min="6400" max="6400" width="50" customWidth="1"/>
    <col min="6401" max="6401" width="28.85546875" customWidth="1"/>
    <col min="6655" max="6655" width="5.7109375" customWidth="1"/>
    <col min="6656" max="6656" width="50" customWidth="1"/>
    <col min="6657" max="6657" width="28.85546875" customWidth="1"/>
    <col min="6911" max="6911" width="5.7109375" customWidth="1"/>
    <col min="6912" max="6912" width="50" customWidth="1"/>
    <col min="6913" max="6913" width="28.85546875" customWidth="1"/>
    <col min="7167" max="7167" width="5.7109375" customWidth="1"/>
    <col min="7168" max="7168" width="50" customWidth="1"/>
    <col min="7169" max="7169" width="28.85546875" customWidth="1"/>
    <col min="7423" max="7423" width="5.7109375" customWidth="1"/>
    <col min="7424" max="7424" width="50" customWidth="1"/>
    <col min="7425" max="7425" width="28.85546875" customWidth="1"/>
    <col min="7679" max="7679" width="5.7109375" customWidth="1"/>
    <col min="7680" max="7680" width="50" customWidth="1"/>
    <col min="7681" max="7681" width="28.85546875" customWidth="1"/>
    <col min="7935" max="7935" width="5.7109375" customWidth="1"/>
    <col min="7936" max="7936" width="50" customWidth="1"/>
    <col min="7937" max="7937" width="28.85546875" customWidth="1"/>
    <col min="8191" max="8191" width="5.7109375" customWidth="1"/>
    <col min="8192" max="8192" width="50" customWidth="1"/>
    <col min="8193" max="8193" width="28.85546875" customWidth="1"/>
    <col min="8447" max="8447" width="5.7109375" customWidth="1"/>
    <col min="8448" max="8448" width="50" customWidth="1"/>
    <col min="8449" max="8449" width="28.85546875" customWidth="1"/>
    <col min="8703" max="8703" width="5.7109375" customWidth="1"/>
    <col min="8704" max="8704" width="50" customWidth="1"/>
    <col min="8705" max="8705" width="28.85546875" customWidth="1"/>
    <col min="8959" max="8959" width="5.7109375" customWidth="1"/>
    <col min="8960" max="8960" width="50" customWidth="1"/>
    <col min="8961" max="8961" width="28.85546875" customWidth="1"/>
    <col min="9215" max="9215" width="5.7109375" customWidth="1"/>
    <col min="9216" max="9216" width="50" customWidth="1"/>
    <col min="9217" max="9217" width="28.85546875" customWidth="1"/>
    <col min="9471" max="9471" width="5.7109375" customWidth="1"/>
    <col min="9472" max="9472" width="50" customWidth="1"/>
    <col min="9473" max="9473" width="28.85546875" customWidth="1"/>
    <col min="9727" max="9727" width="5.7109375" customWidth="1"/>
    <col min="9728" max="9728" width="50" customWidth="1"/>
    <col min="9729" max="9729" width="28.85546875" customWidth="1"/>
    <col min="9983" max="9983" width="5.7109375" customWidth="1"/>
    <col min="9984" max="9984" width="50" customWidth="1"/>
    <col min="9985" max="9985" width="28.85546875" customWidth="1"/>
    <col min="10239" max="10239" width="5.7109375" customWidth="1"/>
    <col min="10240" max="10240" width="50" customWidth="1"/>
    <col min="10241" max="10241" width="28.85546875" customWidth="1"/>
    <col min="10495" max="10495" width="5.7109375" customWidth="1"/>
    <col min="10496" max="10496" width="50" customWidth="1"/>
    <col min="10497" max="10497" width="28.85546875" customWidth="1"/>
    <col min="10751" max="10751" width="5.7109375" customWidth="1"/>
    <col min="10752" max="10752" width="50" customWidth="1"/>
    <col min="10753" max="10753" width="28.85546875" customWidth="1"/>
    <col min="11007" max="11007" width="5.7109375" customWidth="1"/>
    <col min="11008" max="11008" width="50" customWidth="1"/>
    <col min="11009" max="11009" width="28.85546875" customWidth="1"/>
    <col min="11263" max="11263" width="5.7109375" customWidth="1"/>
    <col min="11264" max="11264" width="50" customWidth="1"/>
    <col min="11265" max="11265" width="28.85546875" customWidth="1"/>
    <col min="11519" max="11519" width="5.7109375" customWidth="1"/>
    <col min="11520" max="11520" width="50" customWidth="1"/>
    <col min="11521" max="11521" width="28.85546875" customWidth="1"/>
    <col min="11775" max="11775" width="5.7109375" customWidth="1"/>
    <col min="11776" max="11776" width="50" customWidth="1"/>
    <col min="11777" max="11777" width="28.85546875" customWidth="1"/>
    <col min="12031" max="12031" width="5.7109375" customWidth="1"/>
    <col min="12032" max="12032" width="50" customWidth="1"/>
    <col min="12033" max="12033" width="28.85546875" customWidth="1"/>
    <col min="12287" max="12287" width="5.7109375" customWidth="1"/>
    <col min="12288" max="12288" width="50" customWidth="1"/>
    <col min="12289" max="12289" width="28.85546875" customWidth="1"/>
    <col min="12543" max="12543" width="5.7109375" customWidth="1"/>
    <col min="12544" max="12544" width="50" customWidth="1"/>
    <col min="12545" max="12545" width="28.85546875" customWidth="1"/>
    <col min="12799" max="12799" width="5.7109375" customWidth="1"/>
    <col min="12800" max="12800" width="50" customWidth="1"/>
    <col min="12801" max="12801" width="28.85546875" customWidth="1"/>
    <col min="13055" max="13055" width="5.7109375" customWidth="1"/>
    <col min="13056" max="13056" width="50" customWidth="1"/>
    <col min="13057" max="13057" width="28.85546875" customWidth="1"/>
    <col min="13311" max="13311" width="5.7109375" customWidth="1"/>
    <col min="13312" max="13312" width="50" customWidth="1"/>
    <col min="13313" max="13313" width="28.85546875" customWidth="1"/>
    <col min="13567" max="13567" width="5.7109375" customWidth="1"/>
    <col min="13568" max="13568" width="50" customWidth="1"/>
    <col min="13569" max="13569" width="28.85546875" customWidth="1"/>
    <col min="13823" max="13823" width="5.7109375" customWidth="1"/>
    <col min="13824" max="13824" width="50" customWidth="1"/>
    <col min="13825" max="13825" width="28.85546875" customWidth="1"/>
    <col min="14079" max="14079" width="5.7109375" customWidth="1"/>
    <col min="14080" max="14080" width="50" customWidth="1"/>
    <col min="14081" max="14081" width="28.85546875" customWidth="1"/>
    <col min="14335" max="14335" width="5.7109375" customWidth="1"/>
    <col min="14336" max="14336" width="50" customWidth="1"/>
    <col min="14337" max="14337" width="28.85546875" customWidth="1"/>
    <col min="14591" max="14591" width="5.7109375" customWidth="1"/>
    <col min="14592" max="14592" width="50" customWidth="1"/>
    <col min="14593" max="14593" width="28.85546875" customWidth="1"/>
    <col min="14847" max="14847" width="5.7109375" customWidth="1"/>
    <col min="14848" max="14848" width="50" customWidth="1"/>
    <col min="14849" max="14849" width="28.85546875" customWidth="1"/>
    <col min="15103" max="15103" width="5.7109375" customWidth="1"/>
    <col min="15104" max="15104" width="50" customWidth="1"/>
    <col min="15105" max="15105" width="28.85546875" customWidth="1"/>
    <col min="15359" max="15359" width="5.7109375" customWidth="1"/>
    <col min="15360" max="15360" width="50" customWidth="1"/>
    <col min="15361" max="15361" width="28.85546875" customWidth="1"/>
    <col min="15615" max="15615" width="5.7109375" customWidth="1"/>
    <col min="15616" max="15616" width="50" customWidth="1"/>
    <col min="15617" max="15617" width="28.85546875" customWidth="1"/>
    <col min="15871" max="15871" width="5.7109375" customWidth="1"/>
    <col min="15872" max="15872" width="50" customWidth="1"/>
    <col min="15873" max="15873" width="28.85546875" customWidth="1"/>
    <col min="16127" max="16127" width="5.7109375" customWidth="1"/>
    <col min="16128" max="16128" width="50" customWidth="1"/>
    <col min="16129" max="16129" width="28.85546875" customWidth="1"/>
  </cols>
  <sheetData>
    <row r="1" spans="1:9" x14ac:dyDescent="0.2">
      <c r="B1" s="94" t="s">
        <v>211</v>
      </c>
      <c r="F1" s="302" t="s">
        <v>630</v>
      </c>
      <c r="G1" s="925"/>
    </row>
    <row r="2" spans="1:9" x14ac:dyDescent="0.2">
      <c r="B2" s="94" t="s">
        <v>976</v>
      </c>
      <c r="C2" s="95"/>
      <c r="F2" s="60" t="s">
        <v>993</v>
      </c>
      <c r="G2" s="925"/>
    </row>
    <row r="3" spans="1:9" x14ac:dyDescent="0.2">
      <c r="C3" s="10"/>
      <c r="F3" t="s">
        <v>75</v>
      </c>
    </row>
    <row r="4" spans="1:9" x14ac:dyDescent="0.2">
      <c r="B4" s="96"/>
      <c r="C4" s="933" t="s">
        <v>261</v>
      </c>
    </row>
    <row r="5" spans="1:9" ht="38.25" x14ac:dyDescent="0.2">
      <c r="A5" s="934" t="s">
        <v>1</v>
      </c>
      <c r="B5" s="935" t="s">
        <v>2</v>
      </c>
      <c r="C5" s="936" t="s">
        <v>624</v>
      </c>
      <c r="D5" s="937" t="s">
        <v>39</v>
      </c>
      <c r="E5" s="938" t="s">
        <v>293</v>
      </c>
      <c r="F5" s="938" t="s">
        <v>40</v>
      </c>
      <c r="G5" s="938" t="s">
        <v>291</v>
      </c>
      <c r="H5" s="938" t="s">
        <v>292</v>
      </c>
    </row>
    <row r="6" spans="1:9" ht="25.5" x14ac:dyDescent="0.2">
      <c r="A6" s="395">
        <v>1</v>
      </c>
      <c r="B6" s="396" t="s">
        <v>42</v>
      </c>
      <c r="C6" s="939">
        <f>SUM(D6:H6)</f>
        <v>210924500</v>
      </c>
      <c r="D6" s="397">
        <v>210924500</v>
      </c>
      <c r="E6" s="397"/>
      <c r="F6" s="397"/>
      <c r="G6" s="397"/>
      <c r="H6" s="397"/>
      <c r="I6" s="521">
        <f>C6/'[1]1b'!C6*100</f>
        <v>100</v>
      </c>
    </row>
    <row r="7" spans="1:9" ht="25.5" x14ac:dyDescent="0.2">
      <c r="A7" s="395">
        <v>2</v>
      </c>
      <c r="B7" s="396" t="s">
        <v>214</v>
      </c>
      <c r="C7" s="939">
        <f>SUM(D7:H7)</f>
        <v>240544137</v>
      </c>
      <c r="D7" s="397">
        <v>240544137</v>
      </c>
      <c r="E7" s="397"/>
      <c r="F7" s="397"/>
      <c r="G7" s="397"/>
      <c r="H7" s="397"/>
      <c r="I7" s="521">
        <f>C7/'[1]1b'!C7*100</f>
        <v>100</v>
      </c>
    </row>
    <row r="8" spans="1:9" ht="25.5" x14ac:dyDescent="0.2">
      <c r="A8" s="395">
        <v>3</v>
      </c>
      <c r="B8" s="396" t="s">
        <v>284</v>
      </c>
      <c r="C8" s="939">
        <f>SUM(D8:H8)</f>
        <v>64585917</v>
      </c>
      <c r="D8" s="397">
        <v>64585917</v>
      </c>
      <c r="E8" s="397"/>
      <c r="F8" s="397"/>
      <c r="G8" s="397"/>
      <c r="H8" s="397"/>
      <c r="I8" s="521">
        <f>C8/'[1]1b'!C8*100</f>
        <v>100</v>
      </c>
    </row>
    <row r="9" spans="1:9" ht="18" customHeight="1" x14ac:dyDescent="0.2">
      <c r="A9" s="395">
        <v>4</v>
      </c>
      <c r="B9" s="396" t="s">
        <v>285</v>
      </c>
      <c r="C9" s="939"/>
      <c r="D9" s="397">
        <v>126769584</v>
      </c>
      <c r="E9" s="397"/>
      <c r="F9" s="397"/>
      <c r="G9" s="397"/>
      <c r="H9" s="397"/>
      <c r="I9" s="521" t="e">
        <f>C9/'[1]1b'!C9*100</f>
        <v>#DIV/0!</v>
      </c>
    </row>
    <row r="10" spans="1:9" ht="25.5" x14ac:dyDescent="0.2">
      <c r="A10" s="395">
        <v>5</v>
      </c>
      <c r="B10" s="396" t="s">
        <v>215</v>
      </c>
      <c r="C10" s="939">
        <f t="shared" ref="C10:C73" si="0">SUM(D10:H10)</f>
        <v>21455803</v>
      </c>
      <c r="D10" s="397">
        <v>21455803</v>
      </c>
      <c r="E10" s="397"/>
      <c r="F10" s="397"/>
      <c r="G10" s="397"/>
      <c r="H10" s="397"/>
      <c r="I10" s="521">
        <f>C10/'[1]1b'!C10*100</f>
        <v>100</v>
      </c>
    </row>
    <row r="11" spans="1:9" ht="25.5" x14ac:dyDescent="0.2">
      <c r="A11" s="395">
        <v>6</v>
      </c>
      <c r="B11" s="396" t="s">
        <v>216</v>
      </c>
      <c r="C11" s="939">
        <f t="shared" si="0"/>
        <v>0</v>
      </c>
      <c r="D11" s="397"/>
      <c r="E11" s="397"/>
      <c r="F11" s="397"/>
      <c r="G11" s="397"/>
      <c r="H11" s="397"/>
      <c r="I11" s="521" t="e">
        <f>C11/'[1]1b'!C11*100</f>
        <v>#DIV/0!</v>
      </c>
    </row>
    <row r="12" spans="1:9" x14ac:dyDescent="0.2">
      <c r="A12" s="395">
        <v>7</v>
      </c>
      <c r="B12" s="396" t="s">
        <v>217</v>
      </c>
      <c r="C12" s="939">
        <f t="shared" si="0"/>
        <v>9202567</v>
      </c>
      <c r="D12" s="397">
        <v>9202567</v>
      </c>
      <c r="E12" s="397"/>
      <c r="F12" s="397"/>
      <c r="G12" s="397"/>
      <c r="H12" s="397"/>
      <c r="I12" s="521">
        <f>C12/'[1]1b'!C12*100</f>
        <v>100</v>
      </c>
    </row>
    <row r="13" spans="1:9" x14ac:dyDescent="0.2">
      <c r="A13" s="395">
        <v>8</v>
      </c>
      <c r="B13" s="396" t="s">
        <v>43</v>
      </c>
      <c r="C13" s="939">
        <f t="shared" si="0"/>
        <v>673482508</v>
      </c>
      <c r="D13" s="940">
        <f>SUM(D6:D12)</f>
        <v>673482508</v>
      </c>
      <c r="E13" s="940">
        <f>SUM(E6:E12)</f>
        <v>0</v>
      </c>
      <c r="F13" s="940">
        <f>SUM(F6:F12)</f>
        <v>0</v>
      </c>
      <c r="G13" s="940">
        <f>SUM(G6:G12)</f>
        <v>0</v>
      </c>
      <c r="H13" s="940">
        <f>SUM(H6:H12)</f>
        <v>0</v>
      </c>
      <c r="I13" s="521">
        <f>C13/'[1]1b'!C13*100</f>
        <v>100</v>
      </c>
    </row>
    <row r="14" spans="1:9" s="101" customFormat="1" x14ac:dyDescent="0.2">
      <c r="A14" s="395">
        <v>9</v>
      </c>
      <c r="B14" s="941" t="s">
        <v>218</v>
      </c>
      <c r="C14" s="939">
        <f t="shared" si="0"/>
        <v>0</v>
      </c>
      <c r="D14" s="942"/>
      <c r="E14" s="942"/>
      <c r="F14" s="942"/>
      <c r="G14" s="942"/>
      <c r="H14" s="942"/>
      <c r="I14" s="521" t="e">
        <f>C14/'[1]1b'!C14*100</f>
        <v>#DIV/0!</v>
      </c>
    </row>
    <row r="15" spans="1:9" ht="25.5" x14ac:dyDescent="0.2">
      <c r="A15" s="395">
        <v>10</v>
      </c>
      <c r="B15" s="396" t="s">
        <v>44</v>
      </c>
      <c r="C15" s="939">
        <f t="shared" si="0"/>
        <v>159993915</v>
      </c>
      <c r="D15" s="940">
        <f>SUM(D16:D20)</f>
        <v>121974040</v>
      </c>
      <c r="E15" s="940">
        <f>SUM(E16:E20)</f>
        <v>0</v>
      </c>
      <c r="F15" s="940">
        <f>SUM(F16:F20)</f>
        <v>38019875</v>
      </c>
      <c r="G15" s="940">
        <f>SUM(G16:G20)</f>
        <v>0</v>
      </c>
      <c r="H15" s="940">
        <f>SUM(H16:H20)</f>
        <v>0</v>
      </c>
      <c r="I15" s="521">
        <f>C15/'[1]1b'!C15*100</f>
        <v>104.93550589049008</v>
      </c>
    </row>
    <row r="16" spans="1:9" x14ac:dyDescent="0.2">
      <c r="A16" s="395">
        <v>11</v>
      </c>
      <c r="B16" s="396" t="s">
        <v>219</v>
      </c>
      <c r="C16" s="939">
        <f t="shared" si="0"/>
        <v>100000</v>
      </c>
      <c r="D16" s="397">
        <v>100000</v>
      </c>
      <c r="E16" s="397"/>
      <c r="F16" s="397"/>
      <c r="G16" s="397"/>
      <c r="H16" s="397"/>
      <c r="I16" s="521" t="e">
        <f>C16/'[1]1b'!C16*100</f>
        <v>#DIV/0!</v>
      </c>
    </row>
    <row r="17" spans="1:9" x14ac:dyDescent="0.2">
      <c r="A17" s="395">
        <v>12</v>
      </c>
      <c r="B17" s="396" t="s">
        <v>220</v>
      </c>
      <c r="C17" s="939">
        <f t="shared" si="0"/>
        <v>91244940</v>
      </c>
      <c r="D17" s="397">
        <v>91244940</v>
      </c>
      <c r="E17" s="397"/>
      <c r="F17" s="397"/>
      <c r="G17" s="397"/>
      <c r="H17" s="397"/>
      <c r="I17" s="521">
        <f>C17/'[1]1b'!C17*100</f>
        <v>100</v>
      </c>
    </row>
    <row r="18" spans="1:9" x14ac:dyDescent="0.2">
      <c r="A18" s="395">
        <v>13</v>
      </c>
      <c r="B18" s="396" t="s">
        <v>221</v>
      </c>
      <c r="C18" s="939">
        <f t="shared" si="0"/>
        <v>30629100</v>
      </c>
      <c r="D18" s="397">
        <v>30629100</v>
      </c>
      <c r="E18" s="397"/>
      <c r="F18" s="397"/>
      <c r="G18" s="397"/>
      <c r="H18" s="397"/>
      <c r="I18" s="521">
        <f>C18/'[1]1b'!C18*100</f>
        <v>100</v>
      </c>
    </row>
    <row r="19" spans="1:9" x14ac:dyDescent="0.2">
      <c r="A19" s="395">
        <v>14</v>
      </c>
      <c r="B19" s="396" t="s">
        <v>222</v>
      </c>
      <c r="C19" s="939">
        <f t="shared" si="0"/>
        <v>38019875</v>
      </c>
      <c r="D19" s="397"/>
      <c r="E19" s="397"/>
      <c r="F19" s="397">
        <v>38019875</v>
      </c>
      <c r="G19" s="397"/>
      <c r="H19" s="397"/>
      <c r="I19" s="521">
        <f>C19/'[1]1b'!C19*100</f>
        <v>124.26920511376325</v>
      </c>
    </row>
    <row r="20" spans="1:9" x14ac:dyDescent="0.2">
      <c r="A20" s="395">
        <v>15</v>
      </c>
      <c r="B20" s="396" t="s">
        <v>223</v>
      </c>
      <c r="C20" s="939">
        <f t="shared" si="0"/>
        <v>0</v>
      </c>
      <c r="D20" s="397"/>
      <c r="E20" s="397"/>
      <c r="F20" s="397"/>
      <c r="G20" s="397"/>
      <c r="H20" s="397"/>
      <c r="I20" s="521" t="e">
        <f>C20/'[1]1b'!C20*100</f>
        <v>#DIV/0!</v>
      </c>
    </row>
    <row r="21" spans="1:9" ht="25.5" x14ac:dyDescent="0.2">
      <c r="A21" s="395">
        <v>16</v>
      </c>
      <c r="B21" s="943" t="s">
        <v>45</v>
      </c>
      <c r="C21" s="939">
        <f t="shared" si="0"/>
        <v>833476423</v>
      </c>
      <c r="D21" s="924">
        <f>D13+D15</f>
        <v>795456548</v>
      </c>
      <c r="E21" s="924">
        <f>E13+E15</f>
        <v>0</v>
      </c>
      <c r="F21" s="924">
        <f>F13+F15</f>
        <v>38019875</v>
      </c>
      <c r="G21" s="924">
        <f>G13+G15</f>
        <v>0</v>
      </c>
      <c r="H21" s="924">
        <f>H13+H15</f>
        <v>0</v>
      </c>
      <c r="I21" s="521">
        <f>C21/'[1]1b'!C21*100</f>
        <v>100.91108360192989</v>
      </c>
    </row>
    <row r="22" spans="1:9" x14ac:dyDescent="0.2">
      <c r="A22" s="395">
        <v>17</v>
      </c>
      <c r="B22" s="396" t="s">
        <v>46</v>
      </c>
      <c r="C22" s="939">
        <f t="shared" si="0"/>
        <v>0</v>
      </c>
      <c r="D22" s="944">
        <f>D23</f>
        <v>0</v>
      </c>
      <c r="E22" s="944">
        <f>E23</f>
        <v>0</v>
      </c>
      <c r="F22" s="944">
        <f>F23</f>
        <v>0</v>
      </c>
      <c r="G22" s="944">
        <f>G23</f>
        <v>0</v>
      </c>
      <c r="H22" s="944">
        <f>H23</f>
        <v>0</v>
      </c>
      <c r="I22" s="521" t="e">
        <f>C22/'[1]1b'!C22*100</f>
        <v>#DIV/0!</v>
      </c>
    </row>
    <row r="23" spans="1:9" x14ac:dyDescent="0.2">
      <c r="A23" s="395">
        <v>18</v>
      </c>
      <c r="B23" s="396" t="s">
        <v>224</v>
      </c>
      <c r="C23" s="939">
        <f t="shared" si="0"/>
        <v>0</v>
      </c>
      <c r="D23" s="398"/>
      <c r="E23" s="398"/>
      <c r="F23" s="945"/>
      <c r="G23" s="945"/>
      <c r="H23" s="945"/>
      <c r="I23" s="521" t="e">
        <f>C23/'[1]1b'!C23*100</f>
        <v>#DIV/0!</v>
      </c>
    </row>
    <row r="24" spans="1:9" x14ac:dyDescent="0.2">
      <c r="A24" s="395">
        <v>19</v>
      </c>
      <c r="B24" s="396" t="s">
        <v>225</v>
      </c>
      <c r="C24" s="939">
        <f t="shared" si="0"/>
        <v>287265059</v>
      </c>
      <c r="D24" s="944">
        <f>SUM(D25:D28)</f>
        <v>287265059</v>
      </c>
      <c r="E24" s="944">
        <f>SUM(E25:E28)</f>
        <v>0</v>
      </c>
      <c r="F24" s="944">
        <f>SUM(F25:F28)</f>
        <v>0</v>
      </c>
      <c r="G24" s="944">
        <f>SUM(G25:G28)</f>
        <v>0</v>
      </c>
      <c r="H24" s="944">
        <f>SUM(H25:H28)</f>
        <v>0</v>
      </c>
      <c r="I24" s="521">
        <f>C24/'[1]1b'!C24*100</f>
        <v>76.135894490601459</v>
      </c>
    </row>
    <row r="25" spans="1:9" x14ac:dyDescent="0.2">
      <c r="A25" s="395">
        <v>20</v>
      </c>
      <c r="B25" s="396" t="s">
        <v>226</v>
      </c>
      <c r="C25" s="939">
        <f t="shared" si="0"/>
        <v>0</v>
      </c>
      <c r="D25" s="397"/>
      <c r="E25" s="936"/>
      <c r="F25" s="936"/>
      <c r="G25" s="936"/>
      <c r="H25" s="936"/>
      <c r="I25" s="521" t="e">
        <f>C25/'[1]1b'!C25*100</f>
        <v>#DIV/0!</v>
      </c>
    </row>
    <row r="26" spans="1:9" x14ac:dyDescent="0.2">
      <c r="A26" s="395">
        <v>21</v>
      </c>
      <c r="B26" s="396" t="s">
        <v>227</v>
      </c>
      <c r="C26" s="939">
        <f t="shared" si="0"/>
        <v>287265059</v>
      </c>
      <c r="D26" s="397">
        <v>287265059</v>
      </c>
      <c r="E26" s="936"/>
      <c r="F26" s="936"/>
      <c r="G26" s="936"/>
      <c r="H26" s="936"/>
      <c r="I26" s="521">
        <f>C26/'[1]1b'!C26*100</f>
        <v>76.135894490601459</v>
      </c>
    </row>
    <row r="27" spans="1:9" x14ac:dyDescent="0.2">
      <c r="A27" s="395">
        <v>22</v>
      </c>
      <c r="B27" s="396" t="s">
        <v>228</v>
      </c>
      <c r="C27" s="939">
        <f t="shared" si="0"/>
        <v>0</v>
      </c>
      <c r="D27" s="397"/>
      <c r="E27" s="936"/>
      <c r="F27" s="936"/>
      <c r="G27" s="936"/>
      <c r="H27" s="936"/>
      <c r="I27" s="521" t="e">
        <f>C27/'[1]1b'!C27*100</f>
        <v>#DIV/0!</v>
      </c>
    </row>
    <row r="28" spans="1:9" x14ac:dyDescent="0.2">
      <c r="A28" s="395">
        <v>23</v>
      </c>
      <c r="B28" s="104" t="s">
        <v>229</v>
      </c>
      <c r="C28" s="939">
        <f t="shared" si="0"/>
        <v>0</v>
      </c>
      <c r="D28" s="936"/>
      <c r="E28" s="936"/>
      <c r="F28" s="936"/>
      <c r="G28" s="936"/>
      <c r="H28" s="936"/>
      <c r="I28" s="521" t="e">
        <f>C28/'[1]1b'!C28*100</f>
        <v>#DIV/0!</v>
      </c>
    </row>
    <row r="29" spans="1:9" ht="25.5" x14ac:dyDescent="0.2">
      <c r="A29" s="395">
        <v>24</v>
      </c>
      <c r="B29" s="943" t="s">
        <v>47</v>
      </c>
      <c r="C29" s="939">
        <f t="shared" si="0"/>
        <v>287265059</v>
      </c>
      <c r="D29" s="924">
        <f>D22+D24</f>
        <v>287265059</v>
      </c>
      <c r="E29" s="924">
        <f>E22+E24</f>
        <v>0</v>
      </c>
      <c r="F29" s="924">
        <f>F22+F24</f>
        <v>0</v>
      </c>
      <c r="G29" s="924">
        <f>G22+G24</f>
        <v>0</v>
      </c>
      <c r="H29" s="924">
        <f>H22+H24</f>
        <v>0</v>
      </c>
      <c r="I29" s="521">
        <f>C29/'[1]1b'!C29*100</f>
        <v>76.135894490601459</v>
      </c>
    </row>
    <row r="30" spans="1:9" x14ac:dyDescent="0.2">
      <c r="A30" s="395">
        <v>25</v>
      </c>
      <c r="B30" s="396" t="s">
        <v>48</v>
      </c>
      <c r="C30" s="939">
        <f t="shared" si="0"/>
        <v>113717117</v>
      </c>
      <c r="D30" s="940">
        <f>SUM(D31:D32)</f>
        <v>113717117</v>
      </c>
      <c r="E30" s="940">
        <f>SUM(E31:E32)</f>
        <v>0</v>
      </c>
      <c r="F30" s="940">
        <f>SUM(F31:F32)</f>
        <v>0</v>
      </c>
      <c r="G30" s="940">
        <f>SUM(G31:G32)</f>
        <v>0</v>
      </c>
      <c r="H30" s="940">
        <f>SUM(H31:H32)</f>
        <v>0</v>
      </c>
      <c r="I30" s="521">
        <f>C30/'[1]1b'!C30*100</f>
        <v>83.615527205882358</v>
      </c>
    </row>
    <row r="31" spans="1:9" x14ac:dyDescent="0.2">
      <c r="A31" s="395">
        <v>26</v>
      </c>
      <c r="B31" s="396" t="s">
        <v>49</v>
      </c>
      <c r="C31" s="939">
        <f t="shared" si="0"/>
        <v>113711237</v>
      </c>
      <c r="D31" s="397">
        <v>113711237</v>
      </c>
      <c r="E31" s="397"/>
      <c r="F31" s="397"/>
      <c r="G31" s="397"/>
      <c r="H31" s="397"/>
      <c r="I31" s="521">
        <f>C31/'[1]1b'!C31*100</f>
        <v>83.611203676470595</v>
      </c>
    </row>
    <row r="32" spans="1:9" ht="16.5" customHeight="1" x14ac:dyDescent="0.2">
      <c r="A32" s="395">
        <v>27</v>
      </c>
      <c r="B32" s="396" t="s">
        <v>50</v>
      </c>
      <c r="C32" s="939">
        <f t="shared" si="0"/>
        <v>5880</v>
      </c>
      <c r="D32" s="397">
        <v>5880</v>
      </c>
      <c r="E32" s="397"/>
      <c r="F32" s="397"/>
      <c r="G32" s="397"/>
      <c r="H32" s="397"/>
      <c r="I32" s="521" t="e">
        <f>C32/'[1]1b'!C32*100</f>
        <v>#DIV/0!</v>
      </c>
    </row>
    <row r="33" spans="1:9" ht="18.75" customHeight="1" x14ac:dyDescent="0.2">
      <c r="A33" s="395">
        <v>28</v>
      </c>
      <c r="B33" s="396" t="s">
        <v>51</v>
      </c>
      <c r="C33" s="939">
        <f t="shared" si="0"/>
        <v>543639926</v>
      </c>
      <c r="D33" s="397">
        <v>543639926</v>
      </c>
      <c r="E33" s="397"/>
      <c r="F33" s="397"/>
      <c r="G33" s="397"/>
      <c r="H33" s="397"/>
      <c r="I33" s="521">
        <f>C33/'[1]1b'!C33*100</f>
        <v>163.25523303303305</v>
      </c>
    </row>
    <row r="34" spans="1:9" x14ac:dyDescent="0.2">
      <c r="A34" s="395">
        <v>29</v>
      </c>
      <c r="B34" s="396" t="s">
        <v>230</v>
      </c>
      <c r="C34" s="939">
        <f t="shared" si="0"/>
        <v>0</v>
      </c>
      <c r="D34" s="397"/>
      <c r="E34" s="397"/>
      <c r="F34" s="397"/>
      <c r="G34" s="397"/>
      <c r="H34" s="397"/>
      <c r="I34" s="521" t="e">
        <f>C34/'[1]1b'!C34*100</f>
        <v>#DIV/0!</v>
      </c>
    </row>
    <row r="35" spans="1:9" ht="25.5" x14ac:dyDescent="0.2">
      <c r="A35" s="395">
        <v>30</v>
      </c>
      <c r="B35" s="396" t="s">
        <v>231</v>
      </c>
      <c r="C35" s="939">
        <f t="shared" si="0"/>
        <v>0</v>
      </c>
      <c r="D35" s="397"/>
      <c r="E35" s="397"/>
      <c r="F35" s="397"/>
      <c r="G35" s="397"/>
      <c r="H35" s="397"/>
      <c r="I35" s="521" t="e">
        <f>C35/'[1]1b'!C35*100</f>
        <v>#DIV/0!</v>
      </c>
    </row>
    <row r="36" spans="1:9" x14ac:dyDescent="0.2">
      <c r="A36" s="395">
        <v>31</v>
      </c>
      <c r="B36" s="396" t="s">
        <v>52</v>
      </c>
      <c r="C36" s="939">
        <f t="shared" si="0"/>
        <v>543639926</v>
      </c>
      <c r="D36" s="940">
        <f>SUM(D33:D35)</f>
        <v>543639926</v>
      </c>
      <c r="E36" s="940">
        <f>SUM(E33:E35)</f>
        <v>0</v>
      </c>
      <c r="F36" s="940">
        <f>SUM(F33:F35)</f>
        <v>0</v>
      </c>
      <c r="G36" s="940">
        <f>SUM(G33:G35)</f>
        <v>0</v>
      </c>
      <c r="H36" s="940">
        <f>SUM(H33:H35)</f>
        <v>0</v>
      </c>
      <c r="I36" s="521">
        <f>C36/'[1]1b'!C36*100</f>
        <v>163.25523303303305</v>
      </c>
    </row>
    <row r="37" spans="1:9" x14ac:dyDescent="0.2">
      <c r="A37" s="395">
        <v>32</v>
      </c>
      <c r="B37" s="396" t="s">
        <v>53</v>
      </c>
      <c r="C37" s="939">
        <f t="shared" si="0"/>
        <v>1503111</v>
      </c>
      <c r="D37" s="940">
        <v>1483111</v>
      </c>
      <c r="E37" s="940">
        <v>20000</v>
      </c>
      <c r="F37" s="940">
        <f>SUM(F38:F39)</f>
        <v>0</v>
      </c>
      <c r="G37" s="940">
        <f>SUM(G38:G39)</f>
        <v>0</v>
      </c>
      <c r="H37" s="940">
        <f>SUM(H38:H39)</f>
        <v>0</v>
      </c>
      <c r="I37" s="521" t="e">
        <f>C37/'[1]1b'!C37*100</f>
        <v>#DIV/0!</v>
      </c>
    </row>
    <row r="38" spans="1:9" ht="51" x14ac:dyDescent="0.2">
      <c r="A38" s="395">
        <v>33</v>
      </c>
      <c r="B38" s="396" t="s">
        <v>232</v>
      </c>
      <c r="C38" s="939">
        <f t="shared" si="0"/>
        <v>0</v>
      </c>
      <c r="D38" s="397"/>
      <c r="E38" s="397"/>
      <c r="F38" s="397"/>
      <c r="G38" s="397"/>
      <c r="H38" s="397"/>
      <c r="I38" s="521" t="e">
        <f>C38/'[1]1b'!C38*100</f>
        <v>#DIV/0!</v>
      </c>
    </row>
    <row r="39" spans="1:9" x14ac:dyDescent="0.2">
      <c r="A39" s="395">
        <v>34</v>
      </c>
      <c r="B39" s="396" t="s">
        <v>233</v>
      </c>
      <c r="C39" s="939">
        <f t="shared" si="0"/>
        <v>1396313</v>
      </c>
      <c r="D39" s="397">
        <v>1396313</v>
      </c>
      <c r="E39" s="397"/>
      <c r="F39" s="397"/>
      <c r="G39" s="397"/>
      <c r="H39" s="397"/>
      <c r="I39" s="521" t="e">
        <f>C39/'[1]1b'!C39*100</f>
        <v>#DIV/0!</v>
      </c>
    </row>
    <row r="40" spans="1:9" x14ac:dyDescent="0.2">
      <c r="A40" s="395">
        <v>35</v>
      </c>
      <c r="B40" s="943" t="s">
        <v>54</v>
      </c>
      <c r="C40" s="939">
        <f t="shared" si="0"/>
        <v>658860154</v>
      </c>
      <c r="D40" s="924">
        <f>D30+D36+D37</f>
        <v>658840154</v>
      </c>
      <c r="E40" s="924">
        <f>E30+E36+E37</f>
        <v>20000</v>
      </c>
      <c r="F40" s="924">
        <f>F30+F36+F37</f>
        <v>0</v>
      </c>
      <c r="G40" s="924">
        <f>G30+G36+G37</f>
        <v>0</v>
      </c>
      <c r="H40" s="924">
        <f>H30+H36+H37</f>
        <v>0</v>
      </c>
      <c r="I40" s="521">
        <f>C40/'[1]1b'!C40*100</f>
        <v>140.48190916844351</v>
      </c>
    </row>
    <row r="41" spans="1:9" x14ac:dyDescent="0.2">
      <c r="A41" s="395">
        <v>36</v>
      </c>
      <c r="B41" s="941" t="s">
        <v>977</v>
      </c>
      <c r="C41" s="939">
        <f t="shared" si="0"/>
        <v>12000</v>
      </c>
      <c r="D41" s="946"/>
      <c r="E41" s="946"/>
      <c r="F41" s="946"/>
      <c r="G41" s="946">
        <v>12000</v>
      </c>
      <c r="H41" s="946"/>
      <c r="I41" s="521" t="e">
        <f>C41/'[1]1b'!C41*100</f>
        <v>#DIV/0!</v>
      </c>
    </row>
    <row r="42" spans="1:9" x14ac:dyDescent="0.2">
      <c r="A42" s="395">
        <v>37</v>
      </c>
      <c r="B42" s="947" t="s">
        <v>978</v>
      </c>
      <c r="C42" s="939">
        <f t="shared" si="0"/>
        <v>19924494</v>
      </c>
      <c r="D42" s="948">
        <f>SUM(D43:D46)</f>
        <v>0</v>
      </c>
      <c r="E42" s="948">
        <f>SUM(E43:E46)</f>
        <v>275000</v>
      </c>
      <c r="F42" s="948">
        <f>SUM(F43:F46)</f>
        <v>2118828</v>
      </c>
      <c r="G42" s="948">
        <f>SUM(G43:G46)</f>
        <v>3297870</v>
      </c>
      <c r="H42" s="948">
        <f>SUM(H43:H46)</f>
        <v>14232796</v>
      </c>
      <c r="I42" s="521">
        <f>C42/'[1]1b'!C42*100</f>
        <v>434.12266864214752</v>
      </c>
    </row>
    <row r="43" spans="1:9" x14ac:dyDescent="0.2">
      <c r="A43" s="395">
        <v>38</v>
      </c>
      <c r="B43" s="947" t="s">
        <v>979</v>
      </c>
      <c r="C43" s="939">
        <f t="shared" si="0"/>
        <v>11287059</v>
      </c>
      <c r="D43" s="398"/>
      <c r="E43" s="398"/>
      <c r="F43" s="398"/>
      <c r="G43" s="398"/>
      <c r="H43" s="398">
        <v>11287059</v>
      </c>
      <c r="I43" s="521" t="e">
        <f>C43/'[1]1b'!C43*100</f>
        <v>#DIV/0!</v>
      </c>
    </row>
    <row r="44" spans="1:9" x14ac:dyDescent="0.2">
      <c r="A44" s="395">
        <v>39</v>
      </c>
      <c r="B44" s="947" t="s">
        <v>980</v>
      </c>
      <c r="C44" s="939">
        <f t="shared" si="0"/>
        <v>5212828</v>
      </c>
      <c r="D44" s="922"/>
      <c r="E44" s="922">
        <v>250000</v>
      </c>
      <c r="F44" s="922">
        <v>1764328</v>
      </c>
      <c r="G44" s="922">
        <v>3198500</v>
      </c>
      <c r="H44" s="922"/>
      <c r="I44" s="521">
        <f>C44/'[1]1b'!C44*100</f>
        <v>193.81424747174302</v>
      </c>
    </row>
    <row r="45" spans="1:9" x14ac:dyDescent="0.2">
      <c r="A45" s="395">
        <v>40</v>
      </c>
      <c r="B45" s="947" t="s">
        <v>981</v>
      </c>
      <c r="C45" s="939">
        <f t="shared" si="0"/>
        <v>2945737</v>
      </c>
      <c r="D45" s="922"/>
      <c r="E45" s="922"/>
      <c r="F45" s="922"/>
      <c r="G45" s="922"/>
      <c r="H45" s="922">
        <v>2945737</v>
      </c>
      <c r="I45" s="521" t="e">
        <f>C45/'[1]1b'!C45*100</f>
        <v>#DIV/0!</v>
      </c>
    </row>
    <row r="46" spans="1:9" x14ac:dyDescent="0.2">
      <c r="A46" s="395">
        <v>41</v>
      </c>
      <c r="B46" s="947" t="s">
        <v>982</v>
      </c>
      <c r="C46" s="939">
        <f t="shared" si="0"/>
        <v>478870</v>
      </c>
      <c r="D46" s="922"/>
      <c r="E46" s="922">
        <v>25000</v>
      </c>
      <c r="F46" s="922">
        <v>354500</v>
      </c>
      <c r="G46" s="922">
        <v>99370</v>
      </c>
      <c r="H46" s="922"/>
      <c r="I46" s="521">
        <f>C46/'[1]1b'!C46*100</f>
        <v>25.203684210526315</v>
      </c>
    </row>
    <row r="47" spans="1:9" x14ac:dyDescent="0.2">
      <c r="A47" s="395">
        <v>42</v>
      </c>
      <c r="B47" s="396" t="s">
        <v>57</v>
      </c>
      <c r="C47" s="939">
        <f t="shared" si="0"/>
        <v>9006566</v>
      </c>
      <c r="D47" s="948">
        <f>SUM(D48:D49)</f>
        <v>662850</v>
      </c>
      <c r="E47" s="948">
        <f>SUM(E48:E49)</f>
        <v>4975872</v>
      </c>
      <c r="F47" s="948">
        <f>SUM(F48:F49)</f>
        <v>3367734</v>
      </c>
      <c r="G47" s="948">
        <f>SUM(G48:G49)</f>
        <v>110</v>
      </c>
      <c r="H47" s="948">
        <f>SUM(H48:H49)</f>
        <v>0</v>
      </c>
      <c r="I47" s="521">
        <f>C47/'[1]1b'!C47*100</f>
        <v>77.165733199322773</v>
      </c>
    </row>
    <row r="48" spans="1:9" x14ac:dyDescent="0.2">
      <c r="A48" s="395">
        <v>43</v>
      </c>
      <c r="B48" s="396" t="s">
        <v>983</v>
      </c>
      <c r="C48" s="939">
        <f t="shared" si="0"/>
        <v>6639382</v>
      </c>
      <c r="D48" s="397">
        <v>661917</v>
      </c>
      <c r="E48" s="397">
        <v>4964493</v>
      </c>
      <c r="F48" s="397">
        <v>1012972</v>
      </c>
      <c r="G48" s="397"/>
      <c r="H48" s="397"/>
      <c r="I48" s="521">
        <f>C48/'[1]1b'!C48*100</f>
        <v>75.3064429524416</v>
      </c>
    </row>
    <row r="49" spans="1:9" x14ac:dyDescent="0.2">
      <c r="A49" s="395">
        <v>44</v>
      </c>
      <c r="B49" s="396" t="s">
        <v>984</v>
      </c>
      <c r="C49" s="939">
        <f t="shared" si="0"/>
        <v>2367184</v>
      </c>
      <c r="D49" s="397">
        <v>933</v>
      </c>
      <c r="E49" s="397">
        <v>11379</v>
      </c>
      <c r="F49" s="397">
        <v>2354762</v>
      </c>
      <c r="G49" s="397">
        <v>110</v>
      </c>
      <c r="H49" s="397"/>
      <c r="I49" s="521">
        <f>C49/'[1]1b'!C49*100</f>
        <v>82.906917163620037</v>
      </c>
    </row>
    <row r="50" spans="1:9" x14ac:dyDescent="0.2">
      <c r="A50" s="395">
        <v>45</v>
      </c>
      <c r="B50" s="396" t="s">
        <v>985</v>
      </c>
      <c r="C50" s="939">
        <f t="shared" si="0"/>
        <v>14727433</v>
      </c>
      <c r="D50" s="948">
        <f>SUM(D51:D54)</f>
        <v>14727433</v>
      </c>
      <c r="E50" s="948">
        <f>SUM(E51:E54)</f>
        <v>0</v>
      </c>
      <c r="F50" s="948">
        <f>SUM(F51:F54)</f>
        <v>0</v>
      </c>
      <c r="G50" s="948">
        <f>SUM(G51:G54)</f>
        <v>0</v>
      </c>
      <c r="H50" s="948">
        <f>SUM(H51:H54)</f>
        <v>0</v>
      </c>
      <c r="I50" s="521">
        <f>C50/'[1]1b'!C50*100</f>
        <v>133.88575454545455</v>
      </c>
    </row>
    <row r="51" spans="1:9" ht="25.5" x14ac:dyDescent="0.2">
      <c r="A51" s="395">
        <v>46</v>
      </c>
      <c r="B51" s="396" t="s">
        <v>986</v>
      </c>
      <c r="C51" s="939">
        <f t="shared" si="0"/>
        <v>0</v>
      </c>
      <c r="D51" s="397"/>
      <c r="E51" s="397"/>
      <c r="F51" s="397"/>
      <c r="G51" s="397"/>
      <c r="H51" s="397"/>
      <c r="I51" s="521" t="e">
        <f>C51/'[1]1b'!C51*100</f>
        <v>#DIV/0!</v>
      </c>
    </row>
    <row r="52" spans="1:9" ht="25.5" x14ac:dyDescent="0.2">
      <c r="A52" s="395">
        <v>47</v>
      </c>
      <c r="B52" s="396" t="s">
        <v>987</v>
      </c>
      <c r="C52" s="939">
        <f t="shared" si="0"/>
        <v>3307227</v>
      </c>
      <c r="D52" s="397">
        <v>3307227</v>
      </c>
      <c r="E52" s="397"/>
      <c r="F52" s="397"/>
      <c r="G52" s="397"/>
      <c r="H52" s="397"/>
      <c r="I52" s="521" t="e">
        <f>C52/'[1]1b'!C52*100</f>
        <v>#DIV/0!</v>
      </c>
    </row>
    <row r="53" spans="1:9" x14ac:dyDescent="0.2">
      <c r="A53" s="395">
        <v>48</v>
      </c>
      <c r="B53" s="396" t="s">
        <v>240</v>
      </c>
      <c r="C53" s="939">
        <f t="shared" si="0"/>
        <v>11420206</v>
      </c>
      <c r="D53" s="397">
        <v>11420206</v>
      </c>
      <c r="E53" s="397"/>
      <c r="F53" s="397"/>
      <c r="G53" s="397"/>
      <c r="H53" s="397"/>
      <c r="I53" s="521">
        <f>C53/'[1]1b'!C53*100</f>
        <v>103.82005454545455</v>
      </c>
    </row>
    <row r="54" spans="1:9" x14ac:dyDescent="0.2">
      <c r="A54" s="395">
        <v>49</v>
      </c>
      <c r="B54" s="396" t="s">
        <v>61</v>
      </c>
      <c r="C54" s="939">
        <f t="shared" si="0"/>
        <v>0</v>
      </c>
      <c r="D54" s="397"/>
      <c r="E54" s="397"/>
      <c r="F54" s="397"/>
      <c r="G54" s="397"/>
      <c r="H54" s="397"/>
      <c r="I54" s="521" t="e">
        <f>C54/'[1]1b'!C54*100</f>
        <v>#DIV/0!</v>
      </c>
    </row>
    <row r="55" spans="1:9" x14ac:dyDescent="0.2">
      <c r="A55" s="395">
        <v>50</v>
      </c>
      <c r="B55" s="396" t="s">
        <v>241</v>
      </c>
      <c r="C55" s="939">
        <f t="shared" si="0"/>
        <v>3572879</v>
      </c>
      <c r="D55" s="397"/>
      <c r="E55" s="397"/>
      <c r="F55" s="397"/>
      <c r="G55" s="397"/>
      <c r="H55" s="398">
        <v>3572879</v>
      </c>
      <c r="I55" s="521">
        <f>C55/'[1]1b'!C55*100</f>
        <v>15.601519420248341</v>
      </c>
    </row>
    <row r="56" spans="1:9" x14ac:dyDescent="0.2">
      <c r="A56" s="395">
        <v>51</v>
      </c>
      <c r="B56" s="396" t="s">
        <v>242</v>
      </c>
      <c r="C56" s="939">
        <f t="shared" si="0"/>
        <v>10124420</v>
      </c>
      <c r="D56" s="398">
        <v>3843076</v>
      </c>
      <c r="E56" s="398"/>
      <c r="F56" s="398">
        <v>1473819</v>
      </c>
      <c r="G56" s="398"/>
      <c r="H56" s="398">
        <v>4807525</v>
      </c>
      <c r="I56" s="521">
        <f>C56/'[1]1b'!C56*100</f>
        <v>77.080133214281801</v>
      </c>
    </row>
    <row r="57" spans="1:9" x14ac:dyDescent="0.2">
      <c r="A57" s="395">
        <v>52</v>
      </c>
      <c r="B57" s="396" t="s">
        <v>62</v>
      </c>
      <c r="C57" s="939">
        <f t="shared" si="0"/>
        <v>118000</v>
      </c>
      <c r="D57" s="397"/>
      <c r="E57" s="397"/>
      <c r="F57" s="397"/>
      <c r="G57" s="397"/>
      <c r="H57" s="397">
        <v>118000</v>
      </c>
      <c r="I57" s="521" t="e">
        <f>C57/'[1]1b'!C57*100</f>
        <v>#DIV/0!</v>
      </c>
    </row>
    <row r="58" spans="1:9" ht="25.5" x14ac:dyDescent="0.2">
      <c r="A58" s="395">
        <v>53</v>
      </c>
      <c r="B58" s="396" t="s">
        <v>243</v>
      </c>
      <c r="C58" s="939">
        <f t="shared" si="0"/>
        <v>23676870</v>
      </c>
      <c r="D58" s="397">
        <v>23676839</v>
      </c>
      <c r="E58" s="397">
        <v>5</v>
      </c>
      <c r="F58" s="397">
        <v>15</v>
      </c>
      <c r="G58" s="397">
        <v>5</v>
      </c>
      <c r="H58" s="397">
        <v>6</v>
      </c>
      <c r="I58" s="521" t="e">
        <f>C58/'[1]1b'!C58*100</f>
        <v>#DIV/0!</v>
      </c>
    </row>
    <row r="59" spans="1:9" x14ac:dyDescent="0.2">
      <c r="A59" s="395">
        <v>54</v>
      </c>
      <c r="B59" s="396" t="s">
        <v>244</v>
      </c>
      <c r="C59" s="939">
        <f t="shared" si="0"/>
        <v>0</v>
      </c>
      <c r="D59" s="397"/>
      <c r="E59" s="397"/>
      <c r="F59" s="397"/>
      <c r="G59" s="397"/>
      <c r="H59" s="397"/>
      <c r="I59" s="521" t="e">
        <f>C59/'[1]1b'!C59*100</f>
        <v>#DIV/0!</v>
      </c>
    </row>
    <row r="60" spans="1:9" x14ac:dyDescent="0.2">
      <c r="A60" s="395">
        <v>55</v>
      </c>
      <c r="B60" s="396" t="s">
        <v>63</v>
      </c>
      <c r="C60" s="939">
        <f t="shared" si="0"/>
        <v>422051</v>
      </c>
      <c r="D60" s="397">
        <v>422051</v>
      </c>
      <c r="E60" s="397"/>
      <c r="F60" s="397"/>
      <c r="G60" s="397"/>
      <c r="H60" s="397"/>
      <c r="I60" s="521" t="e">
        <f>C60/'[1]1b'!C60*100</f>
        <v>#DIV/0!</v>
      </c>
    </row>
    <row r="61" spans="1:9" x14ac:dyDescent="0.2">
      <c r="A61" s="395">
        <v>56</v>
      </c>
      <c r="B61" s="396" t="s">
        <v>245</v>
      </c>
      <c r="C61" s="939">
        <f t="shared" si="0"/>
        <v>1007319</v>
      </c>
      <c r="D61" s="397">
        <v>389573</v>
      </c>
      <c r="E61" s="397">
        <v>28022</v>
      </c>
      <c r="F61" s="397">
        <v>571706</v>
      </c>
      <c r="G61" s="397">
        <v>11123</v>
      </c>
      <c r="H61" s="397">
        <v>6895</v>
      </c>
      <c r="I61" s="521">
        <f>C61/'[1]1b'!C61*100</f>
        <v>735.00645754438199</v>
      </c>
    </row>
    <row r="62" spans="1:9" x14ac:dyDescent="0.2">
      <c r="A62" s="395">
        <v>57</v>
      </c>
      <c r="B62" s="943" t="s">
        <v>64</v>
      </c>
      <c r="C62" s="939">
        <f t="shared" si="0"/>
        <v>82592032</v>
      </c>
      <c r="D62" s="924">
        <f>D41+D42+D47+D50+D55+D56+D57+D58+D59+D60+D61</f>
        <v>43721822</v>
      </c>
      <c r="E62" s="924">
        <f>E41+E42+E47+E50+E55+E56+E57+E58+E59+E60+E61</f>
        <v>5278899</v>
      </c>
      <c r="F62" s="924">
        <f>F41+F42+F47+F50+F55+F56+F57+F58+F59+F60+F61</f>
        <v>7532102</v>
      </c>
      <c r="G62" s="924">
        <f>G41+G42+G47+G50+G55+G56+G57+G58+G59+G60+G61</f>
        <v>3321108</v>
      </c>
      <c r="H62" s="924">
        <f>H41+H42+H47+H50+H55+H56+H57+H58+H59+H60+H61</f>
        <v>22738101</v>
      </c>
      <c r="I62" s="521">
        <f>C62/'[1]1b'!C62*100</f>
        <v>130.20124464850423</v>
      </c>
    </row>
    <row r="63" spans="1:9" x14ac:dyDescent="0.2">
      <c r="A63" s="395">
        <v>58</v>
      </c>
      <c r="B63" s="396" t="s">
        <v>246</v>
      </c>
      <c r="C63" s="939">
        <f t="shared" si="0"/>
        <v>504328</v>
      </c>
      <c r="D63" s="397">
        <v>504328</v>
      </c>
      <c r="E63" s="397"/>
      <c r="F63" s="397"/>
      <c r="G63" s="936"/>
      <c r="H63" s="936"/>
      <c r="I63" s="521">
        <f>C63/'[1]1b'!C63*100</f>
        <v>8.0604781997187054</v>
      </c>
    </row>
    <row r="64" spans="1:9" x14ac:dyDescent="0.2">
      <c r="A64" s="395">
        <v>59</v>
      </c>
      <c r="B64" s="396" t="s">
        <v>247</v>
      </c>
      <c r="C64" s="939">
        <f t="shared" si="0"/>
        <v>0</v>
      </c>
      <c r="D64" s="397"/>
      <c r="E64" s="397"/>
      <c r="F64" s="397"/>
      <c r="G64" s="936"/>
      <c r="H64" s="936"/>
      <c r="I64" s="521" t="e">
        <f>C64/'[1]1b'!C64*100</f>
        <v>#DIV/0!</v>
      </c>
    </row>
    <row r="65" spans="1:9" x14ac:dyDescent="0.2">
      <c r="A65" s="395">
        <v>60</v>
      </c>
      <c r="B65" s="943" t="s">
        <v>65</v>
      </c>
      <c r="C65" s="939">
        <f t="shared" si="0"/>
        <v>504328</v>
      </c>
      <c r="D65" s="924">
        <f>SUM(D63:D64)</f>
        <v>504328</v>
      </c>
      <c r="E65" s="924">
        <f>SUM(E63:E64)</f>
        <v>0</v>
      </c>
      <c r="F65" s="924">
        <f>SUM(F63:F64)</f>
        <v>0</v>
      </c>
      <c r="G65" s="924">
        <f>SUM(G63:G64)</f>
        <v>0</v>
      </c>
      <c r="H65" s="924">
        <f>SUM(H63:H64)</f>
        <v>0</v>
      </c>
      <c r="I65" s="521">
        <f>C65/'[1]1b'!C65*100</f>
        <v>8.0604781997187054</v>
      </c>
    </row>
    <row r="66" spans="1:9" x14ac:dyDescent="0.2">
      <c r="A66" s="395">
        <v>61</v>
      </c>
      <c r="B66" s="949" t="s">
        <v>248</v>
      </c>
      <c r="C66" s="939">
        <f t="shared" si="0"/>
        <v>560000</v>
      </c>
      <c r="D66" s="398"/>
      <c r="E66" s="398"/>
      <c r="F66" s="398"/>
      <c r="G66" s="398">
        <v>560000</v>
      </c>
      <c r="H66" s="398"/>
      <c r="I66" s="521">
        <f>C66/'[1]1b'!C66*100</f>
        <v>100</v>
      </c>
    </row>
    <row r="67" spans="1:9" x14ac:dyDescent="0.2">
      <c r="A67" s="395">
        <v>62</v>
      </c>
      <c r="B67" s="950" t="s">
        <v>249</v>
      </c>
      <c r="C67" s="939">
        <f t="shared" si="0"/>
        <v>560000</v>
      </c>
      <c r="D67" s="924">
        <f>D66</f>
        <v>0</v>
      </c>
      <c r="E67" s="924">
        <f>E66</f>
        <v>0</v>
      </c>
      <c r="F67" s="924">
        <f>F66</f>
        <v>0</v>
      </c>
      <c r="G67" s="924">
        <f>G66</f>
        <v>560000</v>
      </c>
      <c r="H67" s="924">
        <f>H66</f>
        <v>0</v>
      </c>
      <c r="I67" s="521">
        <f>C67/'[1]1b'!C67*100</f>
        <v>100</v>
      </c>
    </row>
    <row r="68" spans="1:9" ht="25.5" x14ac:dyDescent="0.2">
      <c r="A68" s="395">
        <v>63</v>
      </c>
      <c r="B68" s="396" t="s">
        <v>66</v>
      </c>
      <c r="C68" s="939">
        <f t="shared" si="0"/>
        <v>118451</v>
      </c>
      <c r="D68" s="397">
        <v>118451</v>
      </c>
      <c r="E68" s="397"/>
      <c r="F68" s="397"/>
      <c r="G68" s="397"/>
      <c r="H68" s="397"/>
      <c r="I68" s="521" t="e">
        <f>C68/'[1]1b'!C68*100</f>
        <v>#DIV/0!</v>
      </c>
    </row>
    <row r="69" spans="1:9" x14ac:dyDescent="0.2">
      <c r="A69" s="395">
        <v>64</v>
      </c>
      <c r="B69" s="396" t="s">
        <v>67</v>
      </c>
      <c r="C69" s="939">
        <f t="shared" si="0"/>
        <v>118451</v>
      </c>
      <c r="D69" s="397">
        <v>118451</v>
      </c>
      <c r="E69" s="397"/>
      <c r="F69" s="397"/>
      <c r="G69" s="397"/>
      <c r="H69" s="397"/>
      <c r="I69" s="521" t="e">
        <f>C69/'[1]1b'!C69*100</f>
        <v>#DIV/0!</v>
      </c>
    </row>
    <row r="70" spans="1:9" x14ac:dyDescent="0.2">
      <c r="A70" s="395">
        <v>65</v>
      </c>
      <c r="B70" s="396" t="s">
        <v>68</v>
      </c>
      <c r="C70" s="939">
        <f t="shared" si="0"/>
        <v>1500000</v>
      </c>
      <c r="D70" s="397">
        <v>1500000</v>
      </c>
      <c r="E70" s="936"/>
      <c r="F70" s="936"/>
      <c r="G70" s="936"/>
      <c r="H70" s="936"/>
      <c r="I70" s="521" t="e">
        <f>C70/'[1]1b'!C70*100</f>
        <v>#DIV/0!</v>
      </c>
    </row>
    <row r="71" spans="1:9" x14ac:dyDescent="0.2">
      <c r="A71" s="395">
        <v>66</v>
      </c>
      <c r="B71" s="943" t="s">
        <v>69</v>
      </c>
      <c r="C71" s="939">
        <f t="shared" si="0"/>
        <v>1618451</v>
      </c>
      <c r="D71" s="951">
        <f>D68+D70</f>
        <v>1618451</v>
      </c>
      <c r="E71" s="951">
        <f>E68+E70</f>
        <v>0</v>
      </c>
      <c r="F71" s="951">
        <f>F68+F70</f>
        <v>0</v>
      </c>
      <c r="G71" s="951">
        <f>G68+G70</f>
        <v>0</v>
      </c>
      <c r="H71" s="951">
        <f>H68+H70</f>
        <v>0</v>
      </c>
      <c r="I71" s="521" t="e">
        <f>C71/'[1]1b'!C71*100</f>
        <v>#DIV/0!</v>
      </c>
    </row>
    <row r="72" spans="1:9" x14ac:dyDescent="0.2">
      <c r="A72" s="395">
        <v>67</v>
      </c>
      <c r="B72" s="952" t="s">
        <v>70</v>
      </c>
      <c r="C72" s="939">
        <f t="shared" si="0"/>
        <v>1864876447</v>
      </c>
      <c r="D72" s="953">
        <f>D21+D29+D40+D62+D65+D67+D71</f>
        <v>1787406362</v>
      </c>
      <c r="E72" s="953">
        <f>E21+E29+E40+E62+E65+E67+E71</f>
        <v>5298899</v>
      </c>
      <c r="F72" s="953">
        <f>F21+F29+F40+F62+F65+F67+F71</f>
        <v>45551977</v>
      </c>
      <c r="G72" s="953">
        <f>G21+G29+G40+G62+G65+G67+G71</f>
        <v>3881108</v>
      </c>
      <c r="H72" s="953">
        <f>H21+H29+H40+H62+H65+H67+H71</f>
        <v>22738101</v>
      </c>
      <c r="I72" s="521">
        <f>C72/'[1]1b'!C72*100</f>
        <v>107.02255114435243</v>
      </c>
    </row>
    <row r="73" spans="1:9" ht="25.5" x14ac:dyDescent="0.2">
      <c r="A73" s="395">
        <v>68</v>
      </c>
      <c r="B73" s="941" t="s">
        <v>250</v>
      </c>
      <c r="C73" s="939">
        <f t="shared" si="0"/>
        <v>0</v>
      </c>
      <c r="D73" s="398"/>
      <c r="E73" s="398"/>
      <c r="F73" s="398"/>
      <c r="G73" s="398"/>
      <c r="H73" s="398"/>
      <c r="I73" s="521" t="e">
        <f>C73/'[1]1b'!C73*100</f>
        <v>#DIV/0!</v>
      </c>
    </row>
    <row r="74" spans="1:9" ht="25.5" x14ac:dyDescent="0.2">
      <c r="A74" s="395">
        <v>69</v>
      </c>
      <c r="B74" s="396" t="s">
        <v>251</v>
      </c>
      <c r="C74" s="939">
        <f t="shared" ref="C74:C80" si="1">SUM(D74:H74)</f>
        <v>689194140</v>
      </c>
      <c r="D74" s="397">
        <v>623240453</v>
      </c>
      <c r="E74" s="397">
        <v>15947602</v>
      </c>
      <c r="F74" s="397">
        <v>26682887</v>
      </c>
      <c r="G74" s="397">
        <v>10224166</v>
      </c>
      <c r="H74" s="397">
        <v>13099032</v>
      </c>
      <c r="I74" s="521">
        <f>C74/'[1]1b'!C74*100</f>
        <v>100</v>
      </c>
    </row>
    <row r="75" spans="1:9" x14ac:dyDescent="0.2">
      <c r="A75" s="395">
        <v>70</v>
      </c>
      <c r="B75" s="396" t="s">
        <v>71</v>
      </c>
      <c r="C75" s="939">
        <f t="shared" si="1"/>
        <v>36549499</v>
      </c>
      <c r="D75" s="397">
        <v>36549499</v>
      </c>
      <c r="E75" s="397"/>
      <c r="F75" s="397"/>
      <c r="G75" s="397"/>
      <c r="H75" s="397"/>
      <c r="I75" s="521">
        <f>C75/'[1]1b'!C75*100</f>
        <v>100</v>
      </c>
    </row>
    <row r="76" spans="1:9" x14ac:dyDescent="0.2">
      <c r="A76" s="395">
        <v>71</v>
      </c>
      <c r="B76" s="396" t="s">
        <v>252</v>
      </c>
      <c r="C76" s="939">
        <f t="shared" si="1"/>
        <v>759152694</v>
      </c>
      <c r="D76" s="397"/>
      <c r="E76" s="397">
        <v>279367914</v>
      </c>
      <c r="F76" s="397">
        <v>175450552</v>
      </c>
      <c r="G76" s="397">
        <v>92153110</v>
      </c>
      <c r="H76" s="397">
        <v>212181118</v>
      </c>
      <c r="I76" s="521">
        <f>C76/'[1]1b'!C76*100</f>
        <v>90.031976697209885</v>
      </c>
    </row>
    <row r="77" spans="1:9" x14ac:dyDescent="0.2">
      <c r="A77" s="395"/>
      <c r="B77" s="396" t="s">
        <v>988</v>
      </c>
      <c r="C77" s="939">
        <f t="shared" si="1"/>
        <v>3250000000</v>
      </c>
      <c r="D77" s="397">
        <v>3250000000</v>
      </c>
      <c r="E77" s="397"/>
      <c r="F77" s="397"/>
      <c r="G77" s="397"/>
      <c r="H77" s="397"/>
      <c r="I77" s="521">
        <f>C77/'[1]1b'!C77*100</f>
        <v>100</v>
      </c>
    </row>
    <row r="78" spans="1:9" x14ac:dyDescent="0.2">
      <c r="A78" s="395">
        <v>72</v>
      </c>
      <c r="B78" s="396" t="s">
        <v>72</v>
      </c>
      <c r="C78" s="939">
        <f t="shared" si="1"/>
        <v>4734896333</v>
      </c>
      <c r="D78" s="944">
        <f>SUM(D73:D77)</f>
        <v>3909789952</v>
      </c>
      <c r="E78" s="944">
        <f>SUM(E73:E76)</f>
        <v>295315516</v>
      </c>
      <c r="F78" s="944">
        <f>SUM(F73:F76)</f>
        <v>202133439</v>
      </c>
      <c r="G78" s="944">
        <f>SUM(G73:G76)</f>
        <v>102377276</v>
      </c>
      <c r="H78" s="944">
        <f>SUM(H73:H76)</f>
        <v>225280150</v>
      </c>
      <c r="I78" s="521">
        <f>C78/'[1]1b'!C78*100</f>
        <v>98.255828270883185</v>
      </c>
    </row>
    <row r="79" spans="1:9" ht="13.5" thickBot="1" x14ac:dyDescent="0.25">
      <c r="A79" s="395">
        <v>73</v>
      </c>
      <c r="B79" s="954" t="s">
        <v>73</v>
      </c>
      <c r="C79" s="939">
        <f t="shared" si="1"/>
        <v>4734896333</v>
      </c>
      <c r="D79" s="855">
        <f>D78</f>
        <v>3909789952</v>
      </c>
      <c r="E79" s="855">
        <f>E78</f>
        <v>295315516</v>
      </c>
      <c r="F79" s="855">
        <f>F78</f>
        <v>202133439</v>
      </c>
      <c r="G79" s="855">
        <f>G78</f>
        <v>102377276</v>
      </c>
      <c r="H79" s="855">
        <f>H78</f>
        <v>225280150</v>
      </c>
      <c r="I79" s="521">
        <f>C79/'[1]1b'!C79*100</f>
        <v>98.255828270883185</v>
      </c>
    </row>
    <row r="80" spans="1:9" ht="14.25" thickTop="1" thickBot="1" x14ac:dyDescent="0.25">
      <c r="A80" s="395">
        <v>74</v>
      </c>
      <c r="B80" s="111" t="s">
        <v>37</v>
      </c>
      <c r="C80" s="939">
        <f t="shared" si="1"/>
        <v>6599772780</v>
      </c>
      <c r="D80" s="112">
        <f>D72+D79</f>
        <v>5697196314</v>
      </c>
      <c r="E80" s="112">
        <f>E72+E79</f>
        <v>300614415</v>
      </c>
      <c r="F80" s="112">
        <f>F72+F79</f>
        <v>247685416</v>
      </c>
      <c r="G80" s="112">
        <f>G72+G79</f>
        <v>106258384</v>
      </c>
      <c r="H80" s="112">
        <f>H72+H79</f>
        <v>248018251</v>
      </c>
      <c r="I80" s="521">
        <f>C80/'[1]1b'!C80*100</f>
        <v>100.58398326454964</v>
      </c>
    </row>
    <row r="81" ht="13.5" thickTop="1" x14ac:dyDescent="0.2"/>
  </sheetData>
  <pageMargins left="0" right="0" top="0" bottom="0.19685039370078741" header="0.51181102362204722" footer="0.51181102362204722"/>
  <pageSetup scale="60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workbookViewId="0">
      <pane ySplit="5" topLeftCell="A6" activePane="bottomLeft" state="frozen"/>
      <selection activeCell="L45" sqref="L45"/>
      <selection pane="bottomLeft" activeCell="E3" sqref="E3"/>
    </sheetView>
  </sheetViews>
  <sheetFormatPr defaultRowHeight="12.75" x14ac:dyDescent="0.2"/>
  <cols>
    <col min="1" max="1" width="6.42578125" customWidth="1"/>
    <col min="2" max="2" width="46.5703125" customWidth="1"/>
    <col min="3" max="3" width="14.7109375" customWidth="1"/>
    <col min="4" max="4" width="15.42578125" customWidth="1"/>
    <col min="5" max="8" width="12.7109375" customWidth="1"/>
    <col min="251" max="251" width="6.42578125" customWidth="1"/>
    <col min="252" max="252" width="46.5703125" customWidth="1"/>
    <col min="253" max="253" width="29.42578125" customWidth="1"/>
    <col min="507" max="507" width="6.42578125" customWidth="1"/>
    <col min="508" max="508" width="46.5703125" customWidth="1"/>
    <col min="509" max="509" width="29.42578125" customWidth="1"/>
    <col min="763" max="763" width="6.42578125" customWidth="1"/>
    <col min="764" max="764" width="46.5703125" customWidth="1"/>
    <col min="765" max="765" width="29.42578125" customWidth="1"/>
    <col min="1019" max="1019" width="6.42578125" customWidth="1"/>
    <col min="1020" max="1020" width="46.5703125" customWidth="1"/>
    <col min="1021" max="1021" width="29.42578125" customWidth="1"/>
    <col min="1275" max="1275" width="6.42578125" customWidth="1"/>
    <col min="1276" max="1276" width="46.5703125" customWidth="1"/>
    <col min="1277" max="1277" width="29.42578125" customWidth="1"/>
    <col min="1531" max="1531" width="6.42578125" customWidth="1"/>
    <col min="1532" max="1532" width="46.5703125" customWidth="1"/>
    <col min="1533" max="1533" width="29.42578125" customWidth="1"/>
    <col min="1787" max="1787" width="6.42578125" customWidth="1"/>
    <col min="1788" max="1788" width="46.5703125" customWidth="1"/>
    <col min="1789" max="1789" width="29.42578125" customWidth="1"/>
    <col min="2043" max="2043" width="6.42578125" customWidth="1"/>
    <col min="2044" max="2044" width="46.5703125" customWidth="1"/>
    <col min="2045" max="2045" width="29.42578125" customWidth="1"/>
    <col min="2299" max="2299" width="6.42578125" customWidth="1"/>
    <col min="2300" max="2300" width="46.5703125" customWidth="1"/>
    <col min="2301" max="2301" width="29.42578125" customWidth="1"/>
    <col min="2555" max="2555" width="6.42578125" customWidth="1"/>
    <col min="2556" max="2556" width="46.5703125" customWidth="1"/>
    <col min="2557" max="2557" width="29.42578125" customWidth="1"/>
    <col min="2811" max="2811" width="6.42578125" customWidth="1"/>
    <col min="2812" max="2812" width="46.5703125" customWidth="1"/>
    <col min="2813" max="2813" width="29.42578125" customWidth="1"/>
    <col min="3067" max="3067" width="6.42578125" customWidth="1"/>
    <col min="3068" max="3068" width="46.5703125" customWidth="1"/>
    <col min="3069" max="3069" width="29.42578125" customWidth="1"/>
    <col min="3323" max="3323" width="6.42578125" customWidth="1"/>
    <col min="3324" max="3324" width="46.5703125" customWidth="1"/>
    <col min="3325" max="3325" width="29.42578125" customWidth="1"/>
    <col min="3579" max="3579" width="6.42578125" customWidth="1"/>
    <col min="3580" max="3580" width="46.5703125" customWidth="1"/>
    <col min="3581" max="3581" width="29.42578125" customWidth="1"/>
    <col min="3835" max="3835" width="6.42578125" customWidth="1"/>
    <col min="3836" max="3836" width="46.5703125" customWidth="1"/>
    <col min="3837" max="3837" width="29.42578125" customWidth="1"/>
    <col min="4091" max="4091" width="6.42578125" customWidth="1"/>
    <col min="4092" max="4092" width="46.5703125" customWidth="1"/>
    <col min="4093" max="4093" width="29.42578125" customWidth="1"/>
    <col min="4347" max="4347" width="6.42578125" customWidth="1"/>
    <col min="4348" max="4348" width="46.5703125" customWidth="1"/>
    <col min="4349" max="4349" width="29.42578125" customWidth="1"/>
    <col min="4603" max="4603" width="6.42578125" customWidth="1"/>
    <col min="4604" max="4604" width="46.5703125" customWidth="1"/>
    <col min="4605" max="4605" width="29.42578125" customWidth="1"/>
    <col min="4859" max="4859" width="6.42578125" customWidth="1"/>
    <col min="4860" max="4860" width="46.5703125" customWidth="1"/>
    <col min="4861" max="4861" width="29.42578125" customWidth="1"/>
    <col min="5115" max="5115" width="6.42578125" customWidth="1"/>
    <col min="5116" max="5116" width="46.5703125" customWidth="1"/>
    <col min="5117" max="5117" width="29.42578125" customWidth="1"/>
    <col min="5371" max="5371" width="6.42578125" customWidth="1"/>
    <col min="5372" max="5372" width="46.5703125" customWidth="1"/>
    <col min="5373" max="5373" width="29.42578125" customWidth="1"/>
    <col min="5627" max="5627" width="6.42578125" customWidth="1"/>
    <col min="5628" max="5628" width="46.5703125" customWidth="1"/>
    <col min="5629" max="5629" width="29.42578125" customWidth="1"/>
    <col min="5883" max="5883" width="6.42578125" customWidth="1"/>
    <col min="5884" max="5884" width="46.5703125" customWidth="1"/>
    <col min="5885" max="5885" width="29.42578125" customWidth="1"/>
    <col min="6139" max="6139" width="6.42578125" customWidth="1"/>
    <col min="6140" max="6140" width="46.5703125" customWidth="1"/>
    <col min="6141" max="6141" width="29.42578125" customWidth="1"/>
    <col min="6395" max="6395" width="6.42578125" customWidth="1"/>
    <col min="6396" max="6396" width="46.5703125" customWidth="1"/>
    <col min="6397" max="6397" width="29.42578125" customWidth="1"/>
    <col min="6651" max="6651" width="6.42578125" customWidth="1"/>
    <col min="6652" max="6652" width="46.5703125" customWidth="1"/>
    <col min="6653" max="6653" width="29.42578125" customWidth="1"/>
    <col min="6907" max="6907" width="6.42578125" customWidth="1"/>
    <col min="6908" max="6908" width="46.5703125" customWidth="1"/>
    <col min="6909" max="6909" width="29.42578125" customWidth="1"/>
    <col min="7163" max="7163" width="6.42578125" customWidth="1"/>
    <col min="7164" max="7164" width="46.5703125" customWidth="1"/>
    <col min="7165" max="7165" width="29.42578125" customWidth="1"/>
    <col min="7419" max="7419" width="6.42578125" customWidth="1"/>
    <col min="7420" max="7420" width="46.5703125" customWidth="1"/>
    <col min="7421" max="7421" width="29.42578125" customWidth="1"/>
    <col min="7675" max="7675" width="6.42578125" customWidth="1"/>
    <col min="7676" max="7676" width="46.5703125" customWidth="1"/>
    <col min="7677" max="7677" width="29.42578125" customWidth="1"/>
    <col min="7931" max="7931" width="6.42578125" customWidth="1"/>
    <col min="7932" max="7932" width="46.5703125" customWidth="1"/>
    <col min="7933" max="7933" width="29.42578125" customWidth="1"/>
    <col min="8187" max="8187" width="6.42578125" customWidth="1"/>
    <col min="8188" max="8188" width="46.5703125" customWidth="1"/>
    <col min="8189" max="8189" width="29.42578125" customWidth="1"/>
    <col min="8443" max="8443" width="6.42578125" customWidth="1"/>
    <col min="8444" max="8444" width="46.5703125" customWidth="1"/>
    <col min="8445" max="8445" width="29.42578125" customWidth="1"/>
    <col min="8699" max="8699" width="6.42578125" customWidth="1"/>
    <col min="8700" max="8700" width="46.5703125" customWidth="1"/>
    <col min="8701" max="8701" width="29.42578125" customWidth="1"/>
    <col min="8955" max="8955" width="6.42578125" customWidth="1"/>
    <col min="8956" max="8956" width="46.5703125" customWidth="1"/>
    <col min="8957" max="8957" width="29.42578125" customWidth="1"/>
    <col min="9211" max="9211" width="6.42578125" customWidth="1"/>
    <col min="9212" max="9212" width="46.5703125" customWidth="1"/>
    <col min="9213" max="9213" width="29.42578125" customWidth="1"/>
    <col min="9467" max="9467" width="6.42578125" customWidth="1"/>
    <col min="9468" max="9468" width="46.5703125" customWidth="1"/>
    <col min="9469" max="9469" width="29.42578125" customWidth="1"/>
    <col min="9723" max="9723" width="6.42578125" customWidth="1"/>
    <col min="9724" max="9724" width="46.5703125" customWidth="1"/>
    <col min="9725" max="9725" width="29.42578125" customWidth="1"/>
    <col min="9979" max="9979" width="6.42578125" customWidth="1"/>
    <col min="9980" max="9980" width="46.5703125" customWidth="1"/>
    <col min="9981" max="9981" width="29.42578125" customWidth="1"/>
    <col min="10235" max="10235" width="6.42578125" customWidth="1"/>
    <col min="10236" max="10236" width="46.5703125" customWidth="1"/>
    <col min="10237" max="10237" width="29.42578125" customWidth="1"/>
    <col min="10491" max="10491" width="6.42578125" customWidth="1"/>
    <col min="10492" max="10492" width="46.5703125" customWidth="1"/>
    <col min="10493" max="10493" width="29.42578125" customWidth="1"/>
    <col min="10747" max="10747" width="6.42578125" customWidth="1"/>
    <col min="10748" max="10748" width="46.5703125" customWidth="1"/>
    <col min="10749" max="10749" width="29.42578125" customWidth="1"/>
    <col min="11003" max="11003" width="6.42578125" customWidth="1"/>
    <col min="11004" max="11004" width="46.5703125" customWidth="1"/>
    <col min="11005" max="11005" width="29.42578125" customWidth="1"/>
    <col min="11259" max="11259" width="6.42578125" customWidth="1"/>
    <col min="11260" max="11260" width="46.5703125" customWidth="1"/>
    <col min="11261" max="11261" width="29.42578125" customWidth="1"/>
    <col min="11515" max="11515" width="6.42578125" customWidth="1"/>
    <col min="11516" max="11516" width="46.5703125" customWidth="1"/>
    <col min="11517" max="11517" width="29.42578125" customWidth="1"/>
    <col min="11771" max="11771" width="6.42578125" customWidth="1"/>
    <col min="11772" max="11772" width="46.5703125" customWidth="1"/>
    <col min="11773" max="11773" width="29.42578125" customWidth="1"/>
    <col min="12027" max="12027" width="6.42578125" customWidth="1"/>
    <col min="12028" max="12028" width="46.5703125" customWidth="1"/>
    <col min="12029" max="12029" width="29.42578125" customWidth="1"/>
    <col min="12283" max="12283" width="6.42578125" customWidth="1"/>
    <col min="12284" max="12284" width="46.5703125" customWidth="1"/>
    <col min="12285" max="12285" width="29.42578125" customWidth="1"/>
    <col min="12539" max="12539" width="6.42578125" customWidth="1"/>
    <col min="12540" max="12540" width="46.5703125" customWidth="1"/>
    <col min="12541" max="12541" width="29.42578125" customWidth="1"/>
    <col min="12795" max="12795" width="6.42578125" customWidth="1"/>
    <col min="12796" max="12796" width="46.5703125" customWidth="1"/>
    <col min="12797" max="12797" width="29.42578125" customWidth="1"/>
    <col min="13051" max="13051" width="6.42578125" customWidth="1"/>
    <col min="13052" max="13052" width="46.5703125" customWidth="1"/>
    <col min="13053" max="13053" width="29.42578125" customWidth="1"/>
    <col min="13307" max="13307" width="6.42578125" customWidth="1"/>
    <col min="13308" max="13308" width="46.5703125" customWidth="1"/>
    <col min="13309" max="13309" width="29.42578125" customWidth="1"/>
    <col min="13563" max="13563" width="6.42578125" customWidth="1"/>
    <col min="13564" max="13564" width="46.5703125" customWidth="1"/>
    <col min="13565" max="13565" width="29.42578125" customWidth="1"/>
    <col min="13819" max="13819" width="6.42578125" customWidth="1"/>
    <col min="13820" max="13820" width="46.5703125" customWidth="1"/>
    <col min="13821" max="13821" width="29.42578125" customWidth="1"/>
    <col min="14075" max="14075" width="6.42578125" customWidth="1"/>
    <col min="14076" max="14076" width="46.5703125" customWidth="1"/>
    <col min="14077" max="14077" width="29.42578125" customWidth="1"/>
    <col min="14331" max="14331" width="6.42578125" customWidth="1"/>
    <col min="14332" max="14332" width="46.5703125" customWidth="1"/>
    <col min="14333" max="14333" width="29.42578125" customWidth="1"/>
    <col min="14587" max="14587" width="6.42578125" customWidth="1"/>
    <col min="14588" max="14588" width="46.5703125" customWidth="1"/>
    <col min="14589" max="14589" width="29.42578125" customWidth="1"/>
    <col min="14843" max="14843" width="6.42578125" customWidth="1"/>
    <col min="14844" max="14844" width="46.5703125" customWidth="1"/>
    <col min="14845" max="14845" width="29.42578125" customWidth="1"/>
    <col min="15099" max="15099" width="6.42578125" customWidth="1"/>
    <col min="15100" max="15100" width="46.5703125" customWidth="1"/>
    <col min="15101" max="15101" width="29.42578125" customWidth="1"/>
    <col min="15355" max="15355" width="6.42578125" customWidth="1"/>
    <col min="15356" max="15356" width="46.5703125" customWidth="1"/>
    <col min="15357" max="15357" width="29.42578125" customWidth="1"/>
    <col min="15611" max="15611" width="6.42578125" customWidth="1"/>
    <col min="15612" max="15612" width="46.5703125" customWidth="1"/>
    <col min="15613" max="15613" width="29.42578125" customWidth="1"/>
    <col min="15867" max="15867" width="6.42578125" customWidth="1"/>
    <col min="15868" max="15868" width="46.5703125" customWidth="1"/>
    <col min="15869" max="15869" width="29.42578125" customWidth="1"/>
    <col min="16123" max="16123" width="6.42578125" customWidth="1"/>
    <col min="16124" max="16124" width="46.5703125" customWidth="1"/>
    <col min="16125" max="16125" width="29.42578125" customWidth="1"/>
  </cols>
  <sheetData>
    <row r="1" spans="1:9" x14ac:dyDescent="0.2">
      <c r="B1" s="94" t="s">
        <v>211</v>
      </c>
      <c r="E1" s="302" t="s">
        <v>975</v>
      </c>
    </row>
    <row r="2" spans="1:9" x14ac:dyDescent="0.2">
      <c r="B2" s="94" t="s">
        <v>976</v>
      </c>
      <c r="E2" s="60" t="s">
        <v>994</v>
      </c>
    </row>
    <row r="3" spans="1:9" x14ac:dyDescent="0.2">
      <c r="B3" s="94"/>
      <c r="C3" s="94" t="s">
        <v>262</v>
      </c>
      <c r="E3" t="s">
        <v>75</v>
      </c>
    </row>
    <row r="4" spans="1:9" ht="13.5" thickBot="1" x14ac:dyDescent="0.25">
      <c r="B4" s="94"/>
    </row>
    <row r="5" spans="1:9" ht="38.25" x14ac:dyDescent="0.2">
      <c r="A5" s="934" t="s">
        <v>1</v>
      </c>
      <c r="B5" s="520" t="s">
        <v>253</v>
      </c>
      <c r="C5" s="115" t="s">
        <v>624</v>
      </c>
      <c r="D5" s="937" t="s">
        <v>39</v>
      </c>
      <c r="E5" s="938" t="s">
        <v>293</v>
      </c>
      <c r="F5" s="938" t="s">
        <v>40</v>
      </c>
      <c r="G5" s="938" t="s">
        <v>291</v>
      </c>
      <c r="H5" s="938" t="s">
        <v>292</v>
      </c>
    </row>
    <row r="6" spans="1:9" x14ac:dyDescent="0.2">
      <c r="A6" s="395">
        <v>27</v>
      </c>
      <c r="B6" s="955" t="s">
        <v>3</v>
      </c>
      <c r="C6" s="939">
        <f t="shared" ref="C6:C49" si="0">SUM(D6:H6)</f>
        <v>533203548</v>
      </c>
      <c r="D6" s="956">
        <v>49678786</v>
      </c>
      <c r="E6" s="956">
        <v>203672797</v>
      </c>
      <c r="F6" s="956">
        <v>104814492</v>
      </c>
      <c r="G6" s="956">
        <v>43133627</v>
      </c>
      <c r="H6" s="956">
        <v>131903846</v>
      </c>
      <c r="I6" s="521">
        <f>C6/'[1]2d'!C6*100</f>
        <v>91.223014505977829</v>
      </c>
    </row>
    <row r="7" spans="1:9" ht="25.5" x14ac:dyDescent="0.2">
      <c r="A7" s="395">
        <v>28</v>
      </c>
      <c r="B7" s="955" t="s">
        <v>4</v>
      </c>
      <c r="C7" s="939">
        <f t="shared" si="0"/>
        <v>67459865</v>
      </c>
      <c r="D7" s="956">
        <v>4692784</v>
      </c>
      <c r="E7" s="956">
        <v>31244021</v>
      </c>
      <c r="F7" s="956">
        <v>11928536</v>
      </c>
      <c r="G7" s="956">
        <v>4858650</v>
      </c>
      <c r="H7" s="956">
        <v>14735874</v>
      </c>
      <c r="I7" s="521">
        <f>C7/'[1]2d'!C7*100</f>
        <v>83.335574438044901</v>
      </c>
    </row>
    <row r="8" spans="1:9" x14ac:dyDescent="0.2">
      <c r="A8" s="395">
        <v>87</v>
      </c>
      <c r="B8" s="955" t="s">
        <v>5</v>
      </c>
      <c r="C8" s="939">
        <f t="shared" si="0"/>
        <v>350114010</v>
      </c>
      <c r="D8" s="956">
        <v>81201644</v>
      </c>
      <c r="E8" s="956">
        <v>44534326</v>
      </c>
      <c r="F8" s="956">
        <v>101434378</v>
      </c>
      <c r="G8" s="956">
        <v>44873856</v>
      </c>
      <c r="H8" s="956">
        <v>78069806</v>
      </c>
      <c r="I8" s="521">
        <f>C8/'[1]2d'!C8*100</f>
        <v>61.436030327036363</v>
      </c>
    </row>
    <row r="9" spans="1:9" x14ac:dyDescent="0.2">
      <c r="A9" s="395">
        <v>88</v>
      </c>
      <c r="B9" s="476" t="s">
        <v>6</v>
      </c>
      <c r="C9" s="957">
        <f t="shared" si="0"/>
        <v>0</v>
      </c>
      <c r="D9" s="522">
        <f>D10</f>
        <v>0</v>
      </c>
      <c r="E9" s="922">
        <f>E10</f>
        <v>0</v>
      </c>
      <c r="F9" s="922">
        <f>F10</f>
        <v>0</v>
      </c>
      <c r="G9" s="922">
        <f>G10</f>
        <v>0</v>
      </c>
      <c r="H9" s="922">
        <f>H10</f>
        <v>0</v>
      </c>
      <c r="I9" s="521" t="e">
        <f>C9/'[1]2d'!C9*100</f>
        <v>#DIV/0!</v>
      </c>
    </row>
    <row r="10" spans="1:9" ht="25.5" x14ac:dyDescent="0.2">
      <c r="A10" s="395">
        <v>89</v>
      </c>
      <c r="B10" s="476" t="s">
        <v>7</v>
      </c>
      <c r="C10" s="957">
        <f t="shared" si="0"/>
        <v>0</v>
      </c>
      <c r="D10" s="477"/>
      <c r="E10" s="397"/>
      <c r="F10" s="397"/>
      <c r="G10" s="397"/>
      <c r="H10" s="397"/>
      <c r="I10" s="521" t="e">
        <f>C10/'[1]2d'!C10*100</f>
        <v>#DIV/0!</v>
      </c>
    </row>
    <row r="11" spans="1:9" x14ac:dyDescent="0.2">
      <c r="A11" s="395">
        <v>90</v>
      </c>
      <c r="B11" s="476" t="s">
        <v>8</v>
      </c>
      <c r="C11" s="957">
        <f t="shared" si="0"/>
        <v>170000</v>
      </c>
      <c r="D11" s="922">
        <f>D12</f>
        <v>170000</v>
      </c>
      <c r="E11" s="922">
        <f>E12</f>
        <v>0</v>
      </c>
      <c r="F11" s="922">
        <f>F12</f>
        <v>0</v>
      </c>
      <c r="G11" s="922">
        <f>G12</f>
        <v>0</v>
      </c>
      <c r="H11" s="922">
        <f>H12</f>
        <v>0</v>
      </c>
      <c r="I11" s="521">
        <f>C11/'[1]2d'!C11*100</f>
        <v>56.666666666666664</v>
      </c>
    </row>
    <row r="12" spans="1:9" ht="25.5" x14ac:dyDescent="0.2">
      <c r="A12" s="395">
        <v>91</v>
      </c>
      <c r="B12" s="476" t="s">
        <v>9</v>
      </c>
      <c r="C12" s="957">
        <f t="shared" si="0"/>
        <v>170000</v>
      </c>
      <c r="D12" s="522">
        <v>170000</v>
      </c>
      <c r="E12" s="922"/>
      <c r="F12" s="922"/>
      <c r="G12" s="922"/>
      <c r="H12" s="922"/>
      <c r="I12" s="521">
        <f>C12/'[1]2d'!C12*100</f>
        <v>56.666666666666664</v>
      </c>
    </row>
    <row r="13" spans="1:9" x14ac:dyDescent="0.2">
      <c r="A13" s="395">
        <v>92</v>
      </c>
      <c r="B13" s="476" t="s">
        <v>10</v>
      </c>
      <c r="C13" s="957">
        <f t="shared" si="0"/>
        <v>1329300</v>
      </c>
      <c r="D13" s="922">
        <v>1329300</v>
      </c>
      <c r="E13" s="922">
        <f>SUM(E14:E15)</f>
        <v>0</v>
      </c>
      <c r="F13" s="922">
        <f>SUM(F14:F15)</f>
        <v>0</v>
      </c>
      <c r="G13" s="922">
        <f>SUM(G14:G15)</f>
        <v>0</v>
      </c>
      <c r="H13" s="922">
        <f>SUM(H14:H15)</f>
        <v>0</v>
      </c>
      <c r="I13" s="521">
        <f>C13/'[1]2d'!C13*100</f>
        <v>38.861251038185642</v>
      </c>
    </row>
    <row r="14" spans="1:9" x14ac:dyDescent="0.2">
      <c r="A14" s="395">
        <v>93</v>
      </c>
      <c r="B14" s="476" t="s">
        <v>11</v>
      </c>
      <c r="C14" s="957">
        <f t="shared" si="0"/>
        <v>189800</v>
      </c>
      <c r="D14" s="477">
        <v>189800</v>
      </c>
      <c r="E14" s="397"/>
      <c r="F14" s="397"/>
      <c r="G14" s="397"/>
      <c r="H14" s="397"/>
      <c r="I14" s="521">
        <f>C14/'[1]2d'!C14*100</f>
        <v>23.724999999999998</v>
      </c>
    </row>
    <row r="15" spans="1:9" x14ac:dyDescent="0.2">
      <c r="A15" s="395">
        <v>94</v>
      </c>
      <c r="B15" s="476" t="s">
        <v>12</v>
      </c>
      <c r="C15" s="957">
        <f t="shared" si="0"/>
        <v>1139500</v>
      </c>
      <c r="D15" s="477">
        <v>1139500</v>
      </c>
      <c r="E15" s="397"/>
      <c r="F15" s="397"/>
      <c r="G15" s="397"/>
      <c r="H15" s="397"/>
      <c r="I15" s="521">
        <f>C15/'[1]2d'!C15*100</f>
        <v>43.481894246080429</v>
      </c>
    </row>
    <row r="16" spans="1:9" x14ac:dyDescent="0.2">
      <c r="A16" s="395">
        <v>96</v>
      </c>
      <c r="B16" s="523" t="s">
        <v>13</v>
      </c>
      <c r="C16" s="957">
        <f t="shared" si="0"/>
        <v>1499300</v>
      </c>
      <c r="D16" s="524">
        <f>D9+D11+D13</f>
        <v>1499300</v>
      </c>
      <c r="E16" s="958">
        <f>E9+E11+E13</f>
        <v>0</v>
      </c>
      <c r="F16" s="958">
        <f>F9+F11+F13</f>
        <v>0</v>
      </c>
      <c r="G16" s="958">
        <f>G9+G11+G13</f>
        <v>0</v>
      </c>
      <c r="H16" s="958">
        <f>H9+H11+H13</f>
        <v>0</v>
      </c>
      <c r="I16" s="521">
        <f>C16/'[1]2d'!C16*100</f>
        <v>40.296928128588945</v>
      </c>
    </row>
    <row r="17" spans="1:9" ht="18.75" customHeight="1" x14ac:dyDescent="0.2">
      <c r="A17" s="395">
        <v>97</v>
      </c>
      <c r="B17" s="476" t="s">
        <v>14</v>
      </c>
      <c r="C17" s="957">
        <f t="shared" si="0"/>
        <v>38180803</v>
      </c>
      <c r="D17" s="477">
        <v>38180803</v>
      </c>
      <c r="E17" s="397"/>
      <c r="F17" s="397"/>
      <c r="G17" s="397"/>
      <c r="H17" s="397"/>
      <c r="I17" s="521">
        <f>C17/'[1]2d'!C17*100</f>
        <v>88.187667447373656</v>
      </c>
    </row>
    <row r="18" spans="1:9" ht="25.5" x14ac:dyDescent="0.2">
      <c r="A18" s="395">
        <v>98</v>
      </c>
      <c r="B18" s="476" t="s">
        <v>15</v>
      </c>
      <c r="C18" s="957">
        <f t="shared" si="0"/>
        <v>301652092</v>
      </c>
      <c r="D18" s="525">
        <v>300937832</v>
      </c>
      <c r="E18" s="924">
        <f>SUM(E19:E22)</f>
        <v>418435</v>
      </c>
      <c r="F18" s="924">
        <f>SUM(F19:F22)</f>
        <v>0</v>
      </c>
      <c r="G18" s="924">
        <f>SUM(G19:G22)</f>
        <v>295825</v>
      </c>
      <c r="H18" s="924">
        <f>SUM(H19:H22)</f>
        <v>0</v>
      </c>
      <c r="I18" s="521">
        <f>C18/'[1]2d'!C18*100</f>
        <v>88.591476685033371</v>
      </c>
    </row>
    <row r="19" spans="1:9" x14ac:dyDescent="0.2">
      <c r="A19" s="395">
        <v>99</v>
      </c>
      <c r="B19" s="476" t="s">
        <v>989</v>
      </c>
      <c r="C19" s="957">
        <f t="shared" si="0"/>
        <v>3714260</v>
      </c>
      <c r="D19" s="477">
        <v>3000000</v>
      </c>
      <c r="E19" s="397">
        <v>418435</v>
      </c>
      <c r="F19" s="397"/>
      <c r="G19" s="397">
        <v>295825</v>
      </c>
      <c r="H19" s="397"/>
      <c r="I19" s="521">
        <f>C19/'[1]2d'!C19*100</f>
        <v>96.994377122419536</v>
      </c>
    </row>
    <row r="20" spans="1:9" x14ac:dyDescent="0.2">
      <c r="A20" s="395">
        <v>100</v>
      </c>
      <c r="B20" s="476" t="s">
        <v>16</v>
      </c>
      <c r="C20" s="957">
        <f t="shared" si="0"/>
        <v>0</v>
      </c>
      <c r="D20" s="477"/>
      <c r="E20" s="397"/>
      <c r="F20" s="397"/>
      <c r="G20" s="397"/>
      <c r="H20" s="397"/>
      <c r="I20" s="521" t="e">
        <f>C20/'[1]2d'!C20*100</f>
        <v>#DIV/0!</v>
      </c>
    </row>
    <row r="21" spans="1:9" ht="25.5" x14ac:dyDescent="0.2">
      <c r="A21" s="395">
        <v>101</v>
      </c>
      <c r="B21" s="476" t="s">
        <v>17</v>
      </c>
      <c r="C21" s="957">
        <f t="shared" si="0"/>
        <v>470809</v>
      </c>
      <c r="D21" s="477">
        <v>470809</v>
      </c>
      <c r="E21" s="397"/>
      <c r="F21" s="397"/>
      <c r="G21" s="397"/>
      <c r="H21" s="397"/>
      <c r="I21" s="521">
        <f>C21/'[1]2d'!C21*100</f>
        <v>100</v>
      </c>
    </row>
    <row r="22" spans="1:9" x14ac:dyDescent="0.2">
      <c r="A22" s="395">
        <v>102</v>
      </c>
      <c r="B22" s="476" t="s">
        <v>18</v>
      </c>
      <c r="C22" s="957">
        <f t="shared" si="0"/>
        <v>297467023</v>
      </c>
      <c r="D22" s="477">
        <v>297467023</v>
      </c>
      <c r="E22" s="397"/>
      <c r="F22" s="397"/>
      <c r="G22" s="397"/>
      <c r="H22" s="397"/>
      <c r="I22" s="521">
        <f>C22/'[1]2d'!C22*100</f>
        <v>88.47978962711899</v>
      </c>
    </row>
    <row r="23" spans="1:9" ht="25.5" x14ac:dyDescent="0.2">
      <c r="A23" s="395">
        <v>103</v>
      </c>
      <c r="B23" s="476" t="s">
        <v>281</v>
      </c>
      <c r="C23" s="957">
        <f t="shared" si="0"/>
        <v>25180391</v>
      </c>
      <c r="D23" s="477">
        <v>25180391</v>
      </c>
      <c r="E23" s="397"/>
      <c r="F23" s="397"/>
      <c r="G23" s="397"/>
      <c r="H23" s="397"/>
      <c r="I23" s="521">
        <f>C23/'[1]2d'!C23*100</f>
        <v>96.325698371508906</v>
      </c>
    </row>
    <row r="24" spans="1:9" ht="16.5" customHeight="1" x14ac:dyDescent="0.2">
      <c r="A24" s="395"/>
      <c r="B24" s="476" t="s">
        <v>256</v>
      </c>
      <c r="C24" s="957">
        <f t="shared" si="0"/>
        <v>0</v>
      </c>
      <c r="D24" s="477"/>
      <c r="E24" s="397"/>
      <c r="F24" s="397"/>
      <c r="G24" s="397"/>
      <c r="H24" s="397"/>
      <c r="I24" s="521" t="e">
        <f>C24/'[1]2d'!C24*100</f>
        <v>#DIV/0!</v>
      </c>
    </row>
    <row r="25" spans="1:9" ht="16.5" customHeight="1" x14ac:dyDescent="0.2">
      <c r="A25" s="395">
        <v>104</v>
      </c>
      <c r="B25" s="476" t="s">
        <v>19</v>
      </c>
      <c r="C25" s="957">
        <f t="shared" si="0"/>
        <v>0</v>
      </c>
      <c r="D25" s="477"/>
      <c r="E25" s="397"/>
      <c r="F25" s="397"/>
      <c r="G25" s="397"/>
      <c r="H25" s="397"/>
      <c r="I25" s="521">
        <f>C25/'[1]2d'!C25*100</f>
        <v>0</v>
      </c>
    </row>
    <row r="26" spans="1:9" ht="18" customHeight="1" x14ac:dyDescent="0.2">
      <c r="A26" s="395">
        <v>105</v>
      </c>
      <c r="B26" s="523" t="s">
        <v>20</v>
      </c>
      <c r="C26" s="957">
        <f t="shared" si="0"/>
        <v>365013286</v>
      </c>
      <c r="D26" s="524">
        <f>D17+D18+D23+D24+D25</f>
        <v>364299026</v>
      </c>
      <c r="E26" s="958">
        <f>E17+E18+E23+E24+E25</f>
        <v>418435</v>
      </c>
      <c r="F26" s="958">
        <f>F17+F18+F23+F24+F25</f>
        <v>0</v>
      </c>
      <c r="G26" s="958">
        <f>G17+G18+G23+G24+G25</f>
        <v>295825</v>
      </c>
      <c r="H26" s="958">
        <f>H17+H18+H23+H24+H25</f>
        <v>0</v>
      </c>
      <c r="I26" s="521">
        <f>C26/'[1]2d'!C26*100</f>
        <v>76.569322071717579</v>
      </c>
    </row>
    <row r="27" spans="1:9" x14ac:dyDescent="0.2">
      <c r="A27" s="395">
        <v>106</v>
      </c>
      <c r="B27" s="476" t="s">
        <v>21</v>
      </c>
      <c r="C27" s="957">
        <f t="shared" si="0"/>
        <v>2750000</v>
      </c>
      <c r="D27" s="477">
        <v>2750000</v>
      </c>
      <c r="E27" s="397"/>
      <c r="F27" s="397"/>
      <c r="G27" s="397"/>
      <c r="H27" s="397"/>
      <c r="I27" s="521">
        <f>C27/'[1]2d'!C27*100</f>
        <v>100</v>
      </c>
    </row>
    <row r="28" spans="1:9" x14ac:dyDescent="0.2">
      <c r="A28" s="395">
        <v>107</v>
      </c>
      <c r="B28" s="476" t="s">
        <v>22</v>
      </c>
      <c r="C28" s="957">
        <f t="shared" si="0"/>
        <v>132011950</v>
      </c>
      <c r="D28" s="477">
        <v>132011950</v>
      </c>
      <c r="E28" s="397"/>
      <c r="F28" s="397"/>
      <c r="G28" s="397"/>
      <c r="H28" s="397"/>
      <c r="I28" s="521">
        <f>C28/'[1]2d'!C28*100</f>
        <v>66.979514881049411</v>
      </c>
    </row>
    <row r="29" spans="1:9" x14ac:dyDescent="0.2">
      <c r="A29" s="395">
        <v>108</v>
      </c>
      <c r="B29" s="476" t="s">
        <v>23</v>
      </c>
      <c r="C29" s="957">
        <f t="shared" si="0"/>
        <v>996943</v>
      </c>
      <c r="D29" s="477"/>
      <c r="E29" s="397">
        <v>870487</v>
      </c>
      <c r="F29" s="397">
        <v>40644</v>
      </c>
      <c r="G29" s="397"/>
      <c r="H29" s="397">
        <v>85812</v>
      </c>
      <c r="I29" s="521">
        <f>C29/'[1]2d'!C29*100</f>
        <v>43.699906063938762</v>
      </c>
    </row>
    <row r="30" spans="1:9" x14ac:dyDescent="0.2">
      <c r="A30" s="395">
        <v>109</v>
      </c>
      <c r="B30" s="476" t="s">
        <v>24</v>
      </c>
      <c r="C30" s="957">
        <f t="shared" si="0"/>
        <v>48003713</v>
      </c>
      <c r="D30" s="477">
        <v>34980913</v>
      </c>
      <c r="E30" s="397">
        <v>2472202</v>
      </c>
      <c r="F30" s="397">
        <v>4174605</v>
      </c>
      <c r="G30" s="397">
        <v>3127818</v>
      </c>
      <c r="H30" s="397">
        <v>3248175</v>
      </c>
      <c r="I30" s="521">
        <f>C30/'[1]2d'!C30*100</f>
        <v>90.142825705295678</v>
      </c>
    </row>
    <row r="31" spans="1:9" ht="25.5" x14ac:dyDescent="0.2">
      <c r="A31" s="395">
        <v>110</v>
      </c>
      <c r="B31" s="476" t="s">
        <v>25</v>
      </c>
      <c r="C31" s="957">
        <f t="shared" si="0"/>
        <v>6544028</v>
      </c>
      <c r="D31" s="477">
        <v>3252272</v>
      </c>
      <c r="E31" s="397">
        <v>902527</v>
      </c>
      <c r="F31" s="397">
        <v>1101010</v>
      </c>
      <c r="G31" s="397">
        <v>390589</v>
      </c>
      <c r="H31" s="397">
        <v>897630</v>
      </c>
      <c r="I31" s="521">
        <f>C31/'[1]2d'!C31*100</f>
        <v>25.33514725604185</v>
      </c>
    </row>
    <row r="32" spans="1:9" x14ac:dyDescent="0.2">
      <c r="A32" s="395">
        <v>111</v>
      </c>
      <c r="B32" s="523" t="s">
        <v>26</v>
      </c>
      <c r="C32" s="957">
        <f t="shared" si="0"/>
        <v>190306634</v>
      </c>
      <c r="D32" s="524">
        <f>SUM(D27:D31)</f>
        <v>172995135</v>
      </c>
      <c r="E32" s="958">
        <f>SUM(E27:E31)</f>
        <v>4245216</v>
      </c>
      <c r="F32" s="958">
        <f>SUM(F27:F31)</f>
        <v>5316259</v>
      </c>
      <c r="G32" s="958">
        <f>SUM(G27:G31)</f>
        <v>3518407</v>
      </c>
      <c r="H32" s="958">
        <f>SUM(H27:H31)</f>
        <v>4231617</v>
      </c>
      <c r="I32" s="521">
        <f>C32/'[1]2d'!C32*100</f>
        <v>67.674891623488236</v>
      </c>
    </row>
    <row r="33" spans="1:9" x14ac:dyDescent="0.2">
      <c r="A33" s="395">
        <v>112</v>
      </c>
      <c r="B33" s="476" t="s">
        <v>27</v>
      </c>
      <c r="C33" s="957">
        <f t="shared" si="0"/>
        <v>33684347</v>
      </c>
      <c r="D33" s="477">
        <v>33684347</v>
      </c>
      <c r="E33" s="397"/>
      <c r="F33" s="397"/>
      <c r="G33" s="397"/>
      <c r="H33" s="397"/>
      <c r="I33" s="521">
        <f>C33/'[1]2d'!C33*100</f>
        <v>8.8392665038924267</v>
      </c>
    </row>
    <row r="34" spans="1:9" x14ac:dyDescent="0.2">
      <c r="A34" s="395"/>
      <c r="B34" s="476" t="s">
        <v>257</v>
      </c>
      <c r="C34" s="957">
        <f t="shared" si="0"/>
        <v>70007</v>
      </c>
      <c r="D34" s="477"/>
      <c r="E34" s="397">
        <v>70007</v>
      </c>
      <c r="F34" s="397"/>
      <c r="G34" s="397"/>
      <c r="H34" s="397"/>
      <c r="I34" s="521">
        <f>C34/'[1]2d'!C34*100</f>
        <v>19.017956589063051</v>
      </c>
    </row>
    <row r="35" spans="1:9" x14ac:dyDescent="0.2">
      <c r="A35" s="395">
        <v>113</v>
      </c>
      <c r="B35" s="476" t="s">
        <v>28</v>
      </c>
      <c r="C35" s="957">
        <f t="shared" si="0"/>
        <v>277201</v>
      </c>
      <c r="D35" s="477"/>
      <c r="E35" s="397">
        <v>121550</v>
      </c>
      <c r="F35" s="397">
        <v>155651</v>
      </c>
      <c r="G35" s="397"/>
      <c r="H35" s="397"/>
      <c r="I35" s="521">
        <f>C35/'[1]2d'!C35*100</f>
        <v>42.161130376589398</v>
      </c>
    </row>
    <row r="36" spans="1:9" ht="25.5" x14ac:dyDescent="0.2">
      <c r="A36" s="395">
        <v>114</v>
      </c>
      <c r="B36" s="476" t="s">
        <v>29</v>
      </c>
      <c r="C36" s="957">
        <f t="shared" si="0"/>
        <v>8593312</v>
      </c>
      <c r="D36" s="477">
        <v>8499564</v>
      </c>
      <c r="E36" s="397">
        <v>51722</v>
      </c>
      <c r="F36" s="397">
        <v>42026</v>
      </c>
      <c r="G36" s="397"/>
      <c r="H36" s="397"/>
      <c r="I36" s="521">
        <f>C36/'[1]2d'!C36*100</f>
        <v>31.771091404769564</v>
      </c>
    </row>
    <row r="37" spans="1:9" x14ac:dyDescent="0.2">
      <c r="A37" s="395">
        <v>115</v>
      </c>
      <c r="B37" s="523" t="s">
        <v>30</v>
      </c>
      <c r="C37" s="957">
        <f t="shared" si="0"/>
        <v>42624867</v>
      </c>
      <c r="D37" s="524">
        <f>SUM(D33:D36)</f>
        <v>42183911</v>
      </c>
      <c r="E37" s="958">
        <f>SUM(E33:E36)</f>
        <v>243279</v>
      </c>
      <c r="F37" s="958">
        <f>SUM(F33:F36)</f>
        <v>197677</v>
      </c>
      <c r="G37" s="958">
        <f>SUM(G33:G36)</f>
        <v>0</v>
      </c>
      <c r="H37" s="958">
        <f>SUM(H33:H36)</f>
        <v>0</v>
      </c>
      <c r="I37" s="521">
        <f>C37/'[1]2d'!C37*100</f>
        <v>10.417921357981276</v>
      </c>
    </row>
    <row r="38" spans="1:9" ht="25.5" x14ac:dyDescent="0.2">
      <c r="A38" s="395">
        <v>116</v>
      </c>
      <c r="B38" s="476" t="s">
        <v>282</v>
      </c>
      <c r="C38" s="957">
        <f t="shared" si="0"/>
        <v>2000000</v>
      </c>
      <c r="D38" s="522">
        <v>2000000</v>
      </c>
      <c r="E38" s="922">
        <f>SUM(E39:E41)</f>
        <v>0</v>
      </c>
      <c r="F38" s="922">
        <f>SUM(F39:F41)</f>
        <v>0</v>
      </c>
      <c r="G38" s="922">
        <f>SUM(G39:G41)</f>
        <v>0</v>
      </c>
      <c r="H38" s="922">
        <f>SUM(H39:H41)</f>
        <v>0</v>
      </c>
      <c r="I38" s="521">
        <f>C38/'[1]2d'!C38*100</f>
        <v>100</v>
      </c>
    </row>
    <row r="39" spans="1:9" ht="25.5" x14ac:dyDescent="0.2">
      <c r="A39" s="395">
        <v>119</v>
      </c>
      <c r="B39" s="476" t="s">
        <v>283</v>
      </c>
      <c r="C39" s="957">
        <f t="shared" si="0"/>
        <v>1514024</v>
      </c>
      <c r="D39" s="477">
        <v>1514024</v>
      </c>
      <c r="E39" s="397"/>
      <c r="F39" s="397"/>
      <c r="G39" s="397"/>
      <c r="H39" s="397"/>
      <c r="I39" s="521">
        <f>C39/'[1]2d'!C39*100</f>
        <v>99.385578422774557</v>
      </c>
    </row>
    <row r="40" spans="1:9" ht="25.5" x14ac:dyDescent="0.2">
      <c r="A40" s="395">
        <v>118</v>
      </c>
      <c r="B40" s="476" t="s">
        <v>258</v>
      </c>
      <c r="C40" s="957">
        <f t="shared" si="0"/>
        <v>0</v>
      </c>
      <c r="D40" s="477"/>
      <c r="E40" s="397"/>
      <c r="F40" s="397"/>
      <c r="G40" s="397"/>
      <c r="H40" s="397"/>
      <c r="I40" s="521" t="e">
        <f>C40/'[1]2d'!C40*100</f>
        <v>#DIV/0!</v>
      </c>
    </row>
    <row r="41" spans="1:9" x14ac:dyDescent="0.2">
      <c r="A41" s="395">
        <v>117</v>
      </c>
      <c r="B41" s="476" t="s">
        <v>259</v>
      </c>
      <c r="C41" s="957">
        <f t="shared" si="0"/>
        <v>1514024</v>
      </c>
      <c r="D41" s="477">
        <v>1514024</v>
      </c>
      <c r="E41" s="397"/>
      <c r="F41" s="397"/>
      <c r="G41" s="397"/>
      <c r="H41" s="397"/>
      <c r="I41" s="521" t="e">
        <f>C41/'[1]2d'!C41*100</f>
        <v>#DIV/0!</v>
      </c>
    </row>
    <row r="42" spans="1:9" x14ac:dyDescent="0.2">
      <c r="A42" s="395">
        <v>120</v>
      </c>
      <c r="B42" s="523" t="s">
        <v>31</v>
      </c>
      <c r="C42" s="957">
        <f t="shared" si="0"/>
        <v>3514024</v>
      </c>
      <c r="D42" s="524">
        <f>D38+D39</f>
        <v>3514024</v>
      </c>
      <c r="E42" s="524">
        <f>E38+E39</f>
        <v>0</v>
      </c>
      <c r="F42" s="524">
        <f>F38+F39</f>
        <v>0</v>
      </c>
      <c r="G42" s="524">
        <f>G38+G39</f>
        <v>0</v>
      </c>
      <c r="H42" s="524">
        <f>H38+H39</f>
        <v>0</v>
      </c>
      <c r="I42" s="521">
        <f>C42/'[1]2d'!C42*100</f>
        <v>99.734346298899013</v>
      </c>
    </row>
    <row r="43" spans="1:9" x14ac:dyDescent="0.2">
      <c r="A43" s="395">
        <v>121</v>
      </c>
      <c r="B43" s="526" t="s">
        <v>32</v>
      </c>
      <c r="C43" s="957">
        <f t="shared" si="0"/>
        <v>1553735534</v>
      </c>
      <c r="D43" s="527">
        <f>D6+D7+D8+D16+D26+D32+D37+D42</f>
        <v>720064610</v>
      </c>
      <c r="E43" s="959">
        <f>E6+E7+E8+E16+E26+E32+E37+E42</f>
        <v>284358074</v>
      </c>
      <c r="F43" s="959">
        <f>F6+F7+F8+F16+F26+F32+F37+F42</f>
        <v>223691342</v>
      </c>
      <c r="G43" s="959">
        <f>G6+G7+G8+G16+G26+G32+G37+G42</f>
        <v>96680365</v>
      </c>
      <c r="H43" s="959">
        <f>H6+H7+H8+H16+H26+H32+H37+H42</f>
        <v>228941143</v>
      </c>
      <c r="I43" s="521">
        <f>C43/'[1]2d'!C43*100</f>
        <v>64.479740030340366</v>
      </c>
    </row>
    <row r="44" spans="1:9" ht="25.5" x14ac:dyDescent="0.2">
      <c r="A44" s="395">
        <v>122</v>
      </c>
      <c r="B44" s="476" t="s">
        <v>33</v>
      </c>
      <c r="C44" s="957">
        <f t="shared" si="0"/>
        <v>33782471</v>
      </c>
      <c r="D44" s="528">
        <v>33782471</v>
      </c>
      <c r="E44" s="397"/>
      <c r="F44" s="397"/>
      <c r="G44" s="397"/>
      <c r="H44" s="397"/>
      <c r="I44" s="521">
        <f>C44/'[1]2d'!C44*100</f>
        <v>57.646922691745786</v>
      </c>
    </row>
    <row r="45" spans="1:9" ht="25.5" x14ac:dyDescent="0.2">
      <c r="A45" s="395">
        <v>123</v>
      </c>
      <c r="B45" s="476" t="s">
        <v>34</v>
      </c>
      <c r="C45" s="957">
        <f t="shared" si="0"/>
        <v>759152694</v>
      </c>
      <c r="D45" s="158">
        <v>759152694</v>
      </c>
      <c r="E45" s="397"/>
      <c r="F45" s="397"/>
      <c r="G45" s="397"/>
      <c r="H45" s="397"/>
      <c r="I45" s="521">
        <f>C45/'[1]2d'!C45*100</f>
        <v>90.031976697209885</v>
      </c>
    </row>
    <row r="46" spans="1:9" x14ac:dyDescent="0.2">
      <c r="A46" s="395">
        <v>124</v>
      </c>
      <c r="B46" s="476" t="s">
        <v>990</v>
      </c>
      <c r="C46" s="957">
        <f t="shared" si="0"/>
        <v>3250000000</v>
      </c>
      <c r="D46" s="960">
        <v>3250000000</v>
      </c>
      <c r="E46" s="397"/>
      <c r="F46" s="397"/>
      <c r="G46" s="397"/>
      <c r="H46" s="397"/>
      <c r="I46" s="521">
        <f>C46/'[1]2d'!C46*100</f>
        <v>100</v>
      </c>
    </row>
    <row r="47" spans="1:9" x14ac:dyDescent="0.2">
      <c r="A47" s="395">
        <v>125</v>
      </c>
      <c r="B47" s="476" t="s">
        <v>35</v>
      </c>
      <c r="C47" s="957">
        <f t="shared" si="0"/>
        <v>4042935165</v>
      </c>
      <c r="D47" s="522">
        <f>SUM(D44:D46)</f>
        <v>4042935165</v>
      </c>
      <c r="E47" s="922">
        <f>SUM(E44:E45)</f>
        <v>0</v>
      </c>
      <c r="F47" s="922">
        <f>SUM(F44:F45)</f>
        <v>0</v>
      </c>
      <c r="G47" s="922">
        <f>SUM(G44:G45)</f>
        <v>0</v>
      </c>
      <c r="H47" s="922">
        <f>SUM(H44:H45)</f>
        <v>0</v>
      </c>
      <c r="I47" s="521">
        <f>C47/'[1]2d'!C47*100</f>
        <v>97.377752464669115</v>
      </c>
    </row>
    <row r="48" spans="1:9" ht="13.5" thickBot="1" x14ac:dyDescent="0.25">
      <c r="A48" s="395">
        <v>126</v>
      </c>
      <c r="B48" s="529" t="s">
        <v>36</v>
      </c>
      <c r="C48" s="957">
        <f t="shared" si="0"/>
        <v>4042935165</v>
      </c>
      <c r="D48" s="530">
        <f>D47</f>
        <v>4042935165</v>
      </c>
      <c r="E48" s="881">
        <f>E47</f>
        <v>0</v>
      </c>
      <c r="F48" s="881">
        <f>F47</f>
        <v>0</v>
      </c>
      <c r="G48" s="881">
        <f>G47</f>
        <v>0</v>
      </c>
      <c r="H48" s="881">
        <f>H47</f>
        <v>0</v>
      </c>
      <c r="I48" s="521">
        <f>C48/'[1]2d'!C48*100</f>
        <v>97.377752464669115</v>
      </c>
    </row>
    <row r="49" spans="1:9" ht="14.25" thickTop="1" thickBot="1" x14ac:dyDescent="0.25">
      <c r="A49" s="395">
        <v>127</v>
      </c>
      <c r="B49" s="18" t="s">
        <v>37</v>
      </c>
      <c r="C49" s="957">
        <f t="shared" si="0"/>
        <v>5596670699</v>
      </c>
      <c r="D49" s="17">
        <f>D43+D48</f>
        <v>4762999775</v>
      </c>
      <c r="E49" s="9">
        <f>E43+E48</f>
        <v>284358074</v>
      </c>
      <c r="F49" s="9">
        <f>F43+F48</f>
        <v>223691342</v>
      </c>
      <c r="G49" s="9">
        <f>G43+G48</f>
        <v>96680365</v>
      </c>
      <c r="H49" s="9">
        <f>H43+H48</f>
        <v>228941143</v>
      </c>
      <c r="I49" s="521">
        <f>C49/'[1]2d'!C49*100</f>
        <v>85.296183776407446</v>
      </c>
    </row>
    <row r="50" spans="1:9" ht="13.5" thickTop="1" x14ac:dyDescent="0.2">
      <c r="B50" s="961" t="s">
        <v>991</v>
      </c>
      <c r="C50" s="92">
        <f>'[2]15'!C80-'14'!C49</f>
        <v>1003102081</v>
      </c>
      <c r="D50" s="92">
        <f>'[2]15'!D80-'14'!D49</f>
        <v>934196539</v>
      </c>
      <c r="E50" s="92">
        <f>'[2]15'!E80-'14'!E49</f>
        <v>16256341</v>
      </c>
      <c r="F50" s="92">
        <f>'[2]15'!F80-'14'!F49</f>
        <v>23994074</v>
      </c>
      <c r="G50" s="92">
        <f>'[2]15'!G80-'14'!G49</f>
        <v>9578019</v>
      </c>
      <c r="H50" s="92">
        <f>'[2]15'!H80-'14'!H49</f>
        <v>19077108</v>
      </c>
    </row>
    <row r="51" spans="1:9" x14ac:dyDescent="0.2">
      <c r="C51" s="92"/>
    </row>
  </sheetData>
  <pageMargins left="0" right="0" top="0.19685039370078741" bottom="0.19685039370078741" header="0.51181102362204722" footer="0.51181102362204722"/>
  <pageSetup scale="70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1"/>
  <sheetViews>
    <sheetView topLeftCell="B1" workbookViewId="0">
      <pane ySplit="6" topLeftCell="A34" activePane="bottomLeft" state="frozen"/>
      <selection activeCell="G44" sqref="G44"/>
      <selection pane="bottomLeft" activeCell="F3" sqref="F3"/>
    </sheetView>
  </sheetViews>
  <sheetFormatPr defaultRowHeight="12.75" x14ac:dyDescent="0.2"/>
  <cols>
    <col min="1" max="1" width="5.7109375" customWidth="1"/>
    <col min="2" max="2" width="50" customWidth="1"/>
    <col min="3" max="3" width="14.7109375" customWidth="1"/>
    <col min="4" max="8" width="12.7109375" customWidth="1"/>
    <col min="9" max="9" width="10" customWidth="1"/>
    <col min="11" max="11" width="11.140625" bestFit="1" customWidth="1"/>
    <col min="255" max="255" width="5.7109375" customWidth="1"/>
    <col min="256" max="256" width="50" customWidth="1"/>
    <col min="257" max="257" width="28.85546875" customWidth="1"/>
    <col min="511" max="511" width="5.7109375" customWidth="1"/>
    <col min="512" max="512" width="50" customWidth="1"/>
    <col min="513" max="513" width="28.85546875" customWidth="1"/>
    <col min="767" max="767" width="5.7109375" customWidth="1"/>
    <col min="768" max="768" width="50" customWidth="1"/>
    <col min="769" max="769" width="28.85546875" customWidth="1"/>
    <col min="1023" max="1023" width="5.7109375" customWidth="1"/>
    <col min="1024" max="1024" width="50" customWidth="1"/>
    <col min="1025" max="1025" width="28.85546875" customWidth="1"/>
    <col min="1279" max="1279" width="5.7109375" customWidth="1"/>
    <col min="1280" max="1280" width="50" customWidth="1"/>
    <col min="1281" max="1281" width="28.85546875" customWidth="1"/>
    <col min="1535" max="1535" width="5.7109375" customWidth="1"/>
    <col min="1536" max="1536" width="50" customWidth="1"/>
    <col min="1537" max="1537" width="28.85546875" customWidth="1"/>
    <col min="1791" max="1791" width="5.7109375" customWidth="1"/>
    <col min="1792" max="1792" width="50" customWidth="1"/>
    <col min="1793" max="1793" width="28.85546875" customWidth="1"/>
    <col min="2047" max="2047" width="5.7109375" customWidth="1"/>
    <col min="2048" max="2048" width="50" customWidth="1"/>
    <col min="2049" max="2049" width="28.85546875" customWidth="1"/>
    <col min="2303" max="2303" width="5.7109375" customWidth="1"/>
    <col min="2304" max="2304" width="50" customWidth="1"/>
    <col min="2305" max="2305" width="28.85546875" customWidth="1"/>
    <col min="2559" max="2559" width="5.7109375" customWidth="1"/>
    <col min="2560" max="2560" width="50" customWidth="1"/>
    <col min="2561" max="2561" width="28.85546875" customWidth="1"/>
    <col min="2815" max="2815" width="5.7109375" customWidth="1"/>
    <col min="2816" max="2816" width="50" customWidth="1"/>
    <col min="2817" max="2817" width="28.85546875" customWidth="1"/>
    <col min="3071" max="3071" width="5.7109375" customWidth="1"/>
    <col min="3072" max="3072" width="50" customWidth="1"/>
    <col min="3073" max="3073" width="28.85546875" customWidth="1"/>
    <col min="3327" max="3327" width="5.7109375" customWidth="1"/>
    <col min="3328" max="3328" width="50" customWidth="1"/>
    <col min="3329" max="3329" width="28.85546875" customWidth="1"/>
    <col min="3583" max="3583" width="5.7109375" customWidth="1"/>
    <col min="3584" max="3584" width="50" customWidth="1"/>
    <col min="3585" max="3585" width="28.85546875" customWidth="1"/>
    <col min="3839" max="3839" width="5.7109375" customWidth="1"/>
    <col min="3840" max="3840" width="50" customWidth="1"/>
    <col min="3841" max="3841" width="28.85546875" customWidth="1"/>
    <col min="4095" max="4095" width="5.7109375" customWidth="1"/>
    <col min="4096" max="4096" width="50" customWidth="1"/>
    <col min="4097" max="4097" width="28.85546875" customWidth="1"/>
    <col min="4351" max="4351" width="5.7109375" customWidth="1"/>
    <col min="4352" max="4352" width="50" customWidth="1"/>
    <col min="4353" max="4353" width="28.85546875" customWidth="1"/>
    <col min="4607" max="4607" width="5.7109375" customWidth="1"/>
    <col min="4608" max="4608" width="50" customWidth="1"/>
    <col min="4609" max="4609" width="28.85546875" customWidth="1"/>
    <col min="4863" max="4863" width="5.7109375" customWidth="1"/>
    <col min="4864" max="4864" width="50" customWidth="1"/>
    <col min="4865" max="4865" width="28.85546875" customWidth="1"/>
    <col min="5119" max="5119" width="5.7109375" customWidth="1"/>
    <col min="5120" max="5120" width="50" customWidth="1"/>
    <col min="5121" max="5121" width="28.85546875" customWidth="1"/>
    <col min="5375" max="5375" width="5.7109375" customWidth="1"/>
    <col min="5376" max="5376" width="50" customWidth="1"/>
    <col min="5377" max="5377" width="28.85546875" customWidth="1"/>
    <col min="5631" max="5631" width="5.7109375" customWidth="1"/>
    <col min="5632" max="5632" width="50" customWidth="1"/>
    <col min="5633" max="5633" width="28.85546875" customWidth="1"/>
    <col min="5887" max="5887" width="5.7109375" customWidth="1"/>
    <col min="5888" max="5888" width="50" customWidth="1"/>
    <col min="5889" max="5889" width="28.85546875" customWidth="1"/>
    <col min="6143" max="6143" width="5.7109375" customWidth="1"/>
    <col min="6144" max="6144" width="50" customWidth="1"/>
    <col min="6145" max="6145" width="28.85546875" customWidth="1"/>
    <col min="6399" max="6399" width="5.7109375" customWidth="1"/>
    <col min="6400" max="6400" width="50" customWidth="1"/>
    <col min="6401" max="6401" width="28.85546875" customWidth="1"/>
    <col min="6655" max="6655" width="5.7109375" customWidth="1"/>
    <col min="6656" max="6656" width="50" customWidth="1"/>
    <col min="6657" max="6657" width="28.85546875" customWidth="1"/>
    <col min="6911" max="6911" width="5.7109375" customWidth="1"/>
    <col min="6912" max="6912" width="50" customWidth="1"/>
    <col min="6913" max="6913" width="28.85546875" customWidth="1"/>
    <col min="7167" max="7167" width="5.7109375" customWidth="1"/>
    <col min="7168" max="7168" width="50" customWidth="1"/>
    <col min="7169" max="7169" width="28.85546875" customWidth="1"/>
    <col min="7423" max="7423" width="5.7109375" customWidth="1"/>
    <col min="7424" max="7424" width="50" customWidth="1"/>
    <col min="7425" max="7425" width="28.85546875" customWidth="1"/>
    <col min="7679" max="7679" width="5.7109375" customWidth="1"/>
    <col min="7680" max="7680" width="50" customWidth="1"/>
    <col min="7681" max="7681" width="28.85546875" customWidth="1"/>
    <col min="7935" max="7935" width="5.7109375" customWidth="1"/>
    <col min="7936" max="7936" width="50" customWidth="1"/>
    <col min="7937" max="7937" width="28.85546875" customWidth="1"/>
    <col min="8191" max="8191" width="5.7109375" customWidth="1"/>
    <col min="8192" max="8192" width="50" customWidth="1"/>
    <col min="8193" max="8193" width="28.85546875" customWidth="1"/>
    <col min="8447" max="8447" width="5.7109375" customWidth="1"/>
    <col min="8448" max="8448" width="50" customWidth="1"/>
    <col min="8449" max="8449" width="28.85546875" customWidth="1"/>
    <col min="8703" max="8703" width="5.7109375" customWidth="1"/>
    <col min="8704" max="8704" width="50" customWidth="1"/>
    <col min="8705" max="8705" width="28.85546875" customWidth="1"/>
    <col min="8959" max="8959" width="5.7109375" customWidth="1"/>
    <col min="8960" max="8960" width="50" customWidth="1"/>
    <col min="8961" max="8961" width="28.85546875" customWidth="1"/>
    <col min="9215" max="9215" width="5.7109375" customWidth="1"/>
    <col min="9216" max="9216" width="50" customWidth="1"/>
    <col min="9217" max="9217" width="28.85546875" customWidth="1"/>
    <col min="9471" max="9471" width="5.7109375" customWidth="1"/>
    <col min="9472" max="9472" width="50" customWidth="1"/>
    <col min="9473" max="9473" width="28.85546875" customWidth="1"/>
    <col min="9727" max="9727" width="5.7109375" customWidth="1"/>
    <col min="9728" max="9728" width="50" customWidth="1"/>
    <col min="9729" max="9729" width="28.85546875" customWidth="1"/>
    <col min="9983" max="9983" width="5.7109375" customWidth="1"/>
    <col min="9984" max="9984" width="50" customWidth="1"/>
    <col min="9985" max="9985" width="28.85546875" customWidth="1"/>
    <col min="10239" max="10239" width="5.7109375" customWidth="1"/>
    <col min="10240" max="10240" width="50" customWidth="1"/>
    <col min="10241" max="10241" width="28.85546875" customWidth="1"/>
    <col min="10495" max="10495" width="5.7109375" customWidth="1"/>
    <col min="10496" max="10496" width="50" customWidth="1"/>
    <col min="10497" max="10497" width="28.85546875" customWidth="1"/>
    <col min="10751" max="10751" width="5.7109375" customWidth="1"/>
    <col min="10752" max="10752" width="50" customWidth="1"/>
    <col min="10753" max="10753" width="28.85546875" customWidth="1"/>
    <col min="11007" max="11007" width="5.7109375" customWidth="1"/>
    <col min="11008" max="11008" width="50" customWidth="1"/>
    <col min="11009" max="11009" width="28.85546875" customWidth="1"/>
    <col min="11263" max="11263" width="5.7109375" customWidth="1"/>
    <col min="11264" max="11264" width="50" customWidth="1"/>
    <col min="11265" max="11265" width="28.85546875" customWidth="1"/>
    <col min="11519" max="11519" width="5.7109375" customWidth="1"/>
    <col min="11520" max="11520" width="50" customWidth="1"/>
    <col min="11521" max="11521" width="28.85546875" customWidth="1"/>
    <col min="11775" max="11775" width="5.7109375" customWidth="1"/>
    <col min="11776" max="11776" width="50" customWidth="1"/>
    <col min="11777" max="11777" width="28.85546875" customWidth="1"/>
    <col min="12031" max="12031" width="5.7109375" customWidth="1"/>
    <col min="12032" max="12032" width="50" customWidth="1"/>
    <col min="12033" max="12033" width="28.85546875" customWidth="1"/>
    <col min="12287" max="12287" width="5.7109375" customWidth="1"/>
    <col min="12288" max="12288" width="50" customWidth="1"/>
    <col min="12289" max="12289" width="28.85546875" customWidth="1"/>
    <col min="12543" max="12543" width="5.7109375" customWidth="1"/>
    <col min="12544" max="12544" width="50" customWidth="1"/>
    <col min="12545" max="12545" width="28.85546875" customWidth="1"/>
    <col min="12799" max="12799" width="5.7109375" customWidth="1"/>
    <col min="12800" max="12800" width="50" customWidth="1"/>
    <col min="12801" max="12801" width="28.85546875" customWidth="1"/>
    <col min="13055" max="13055" width="5.7109375" customWidth="1"/>
    <col min="13056" max="13056" width="50" customWidth="1"/>
    <col min="13057" max="13057" width="28.85546875" customWidth="1"/>
    <col min="13311" max="13311" width="5.7109375" customWidth="1"/>
    <col min="13312" max="13312" width="50" customWidth="1"/>
    <col min="13313" max="13313" width="28.85546875" customWidth="1"/>
    <col min="13567" max="13567" width="5.7109375" customWidth="1"/>
    <col min="13568" max="13568" width="50" customWidth="1"/>
    <col min="13569" max="13569" width="28.85546875" customWidth="1"/>
    <col min="13823" max="13823" width="5.7109375" customWidth="1"/>
    <col min="13824" max="13824" width="50" customWidth="1"/>
    <col min="13825" max="13825" width="28.85546875" customWidth="1"/>
    <col min="14079" max="14079" width="5.7109375" customWidth="1"/>
    <col min="14080" max="14080" width="50" customWidth="1"/>
    <col min="14081" max="14081" width="28.85546875" customWidth="1"/>
    <col min="14335" max="14335" width="5.7109375" customWidth="1"/>
    <col min="14336" max="14336" width="50" customWidth="1"/>
    <col min="14337" max="14337" width="28.85546875" customWidth="1"/>
    <col min="14591" max="14591" width="5.7109375" customWidth="1"/>
    <col min="14592" max="14592" width="50" customWidth="1"/>
    <col min="14593" max="14593" width="28.85546875" customWidth="1"/>
    <col min="14847" max="14847" width="5.7109375" customWidth="1"/>
    <col min="14848" max="14848" width="50" customWidth="1"/>
    <col min="14849" max="14849" width="28.85546875" customWidth="1"/>
    <col min="15103" max="15103" width="5.7109375" customWidth="1"/>
    <col min="15104" max="15104" width="50" customWidth="1"/>
    <col min="15105" max="15105" width="28.85546875" customWidth="1"/>
    <col min="15359" max="15359" width="5.7109375" customWidth="1"/>
    <col min="15360" max="15360" width="50" customWidth="1"/>
    <col min="15361" max="15361" width="28.85546875" customWidth="1"/>
    <col min="15615" max="15615" width="5.7109375" customWidth="1"/>
    <col min="15616" max="15616" width="50" customWidth="1"/>
    <col min="15617" max="15617" width="28.85546875" customWidth="1"/>
    <col min="15871" max="15871" width="5.7109375" customWidth="1"/>
    <col min="15872" max="15872" width="50" customWidth="1"/>
    <col min="15873" max="15873" width="28.85546875" customWidth="1"/>
    <col min="16127" max="16127" width="5.7109375" customWidth="1"/>
    <col min="16128" max="16128" width="50" customWidth="1"/>
    <col min="16129" max="16129" width="28.85546875" customWidth="1"/>
  </cols>
  <sheetData>
    <row r="1" spans="1:9" x14ac:dyDescent="0.2">
      <c r="B1" s="94" t="s">
        <v>211</v>
      </c>
      <c r="F1" s="178" t="s">
        <v>975</v>
      </c>
    </row>
    <row r="2" spans="1:9" x14ac:dyDescent="0.2">
      <c r="B2" s="94" t="s">
        <v>992</v>
      </c>
      <c r="C2" s="95"/>
      <c r="F2" s="60" t="s">
        <v>995</v>
      </c>
    </row>
    <row r="3" spans="1:9" x14ac:dyDescent="0.2">
      <c r="C3" s="10"/>
      <c r="F3" t="s">
        <v>75</v>
      </c>
    </row>
    <row r="4" spans="1:9" x14ac:dyDescent="0.2">
      <c r="B4" s="96"/>
      <c r="C4" s="933" t="s">
        <v>261</v>
      </c>
    </row>
    <row r="5" spans="1:9" ht="38.25" x14ac:dyDescent="0.2">
      <c r="A5" s="934" t="s">
        <v>1</v>
      </c>
      <c r="B5" s="935" t="s">
        <v>2</v>
      </c>
      <c r="C5" s="936" t="s">
        <v>624</v>
      </c>
      <c r="D5" s="937" t="s">
        <v>39</v>
      </c>
      <c r="E5" s="938" t="s">
        <v>293</v>
      </c>
      <c r="F5" s="938" t="s">
        <v>40</v>
      </c>
      <c r="G5" s="938" t="s">
        <v>291</v>
      </c>
      <c r="H5" s="938" t="s">
        <v>292</v>
      </c>
    </row>
    <row r="6" spans="1:9" ht="25.5" x14ac:dyDescent="0.2">
      <c r="A6" s="395">
        <v>1</v>
      </c>
      <c r="B6" s="396" t="s">
        <v>42</v>
      </c>
      <c r="C6" s="939">
        <f>SUM(D6:H6)</f>
        <v>226855082</v>
      </c>
      <c r="D6" s="398">
        <v>226855082</v>
      </c>
      <c r="E6" s="397"/>
      <c r="F6" s="397"/>
      <c r="G6" s="397"/>
      <c r="H6" s="397"/>
      <c r="I6" s="519">
        <f>C6/'[2]1B'!C6*100</f>
        <v>100</v>
      </c>
    </row>
    <row r="7" spans="1:9" ht="25.5" x14ac:dyDescent="0.2">
      <c r="A7" s="395">
        <v>2</v>
      </c>
      <c r="B7" s="396" t="s">
        <v>214</v>
      </c>
      <c r="C7" s="939">
        <f t="shared" ref="C7:C71" si="0">SUM(D7:H7)</f>
        <v>298928468</v>
      </c>
      <c r="D7" s="398">
        <v>298928468</v>
      </c>
      <c r="E7" s="397"/>
      <c r="F7" s="397"/>
      <c r="G7" s="397"/>
      <c r="H7" s="397"/>
      <c r="I7" s="519">
        <f>C7/'[2]1B'!C7*100</f>
        <v>100</v>
      </c>
    </row>
    <row r="8" spans="1:9" ht="25.5" x14ac:dyDescent="0.2">
      <c r="A8" s="395">
        <v>3</v>
      </c>
      <c r="B8" s="396" t="s">
        <v>284</v>
      </c>
      <c r="C8" s="939">
        <f t="shared" si="0"/>
        <v>69320859</v>
      </c>
      <c r="D8" s="398">
        <v>69320859</v>
      </c>
      <c r="E8" s="397"/>
      <c r="F8" s="397"/>
      <c r="G8" s="397"/>
      <c r="H8" s="397"/>
      <c r="I8" s="519">
        <f>C8/'[2]1B'!C8*100</f>
        <v>100</v>
      </c>
    </row>
    <row r="9" spans="1:9" ht="18" customHeight="1" x14ac:dyDescent="0.2">
      <c r="A9" s="395">
        <v>4</v>
      </c>
      <c r="B9" s="396" t="s">
        <v>285</v>
      </c>
      <c r="C9" s="939"/>
      <c r="D9" s="398">
        <v>131223652</v>
      </c>
      <c r="E9" s="397"/>
      <c r="F9" s="397"/>
      <c r="G9" s="397"/>
      <c r="H9" s="397"/>
      <c r="I9" s="519"/>
    </row>
    <row r="10" spans="1:9" ht="25.5" x14ac:dyDescent="0.2">
      <c r="A10" s="395">
        <v>5</v>
      </c>
      <c r="B10" s="396" t="s">
        <v>215</v>
      </c>
      <c r="C10" s="939">
        <f t="shared" si="0"/>
        <v>22826172</v>
      </c>
      <c r="D10" s="398">
        <v>22826172</v>
      </c>
      <c r="E10" s="397"/>
      <c r="F10" s="397"/>
      <c r="G10" s="397"/>
      <c r="H10" s="397"/>
      <c r="I10" s="519">
        <f>C10/'[2]1B'!C10*100</f>
        <v>100</v>
      </c>
    </row>
    <row r="11" spans="1:9" ht="25.5" x14ac:dyDescent="0.2">
      <c r="A11" s="395">
        <v>6</v>
      </c>
      <c r="B11" s="396" t="s">
        <v>216</v>
      </c>
      <c r="C11" s="939">
        <f t="shared" si="0"/>
        <v>0</v>
      </c>
      <c r="D11" s="397"/>
      <c r="E11" s="397"/>
      <c r="F11" s="397"/>
      <c r="G11" s="397"/>
      <c r="H11" s="397"/>
      <c r="I11" s="519"/>
    </row>
    <row r="12" spans="1:9" x14ac:dyDescent="0.2">
      <c r="A12" s="395">
        <v>7</v>
      </c>
      <c r="B12" s="396" t="s">
        <v>217</v>
      </c>
      <c r="C12" s="939">
        <f t="shared" si="0"/>
        <v>0</v>
      </c>
      <c r="D12" s="397"/>
      <c r="E12" s="397"/>
      <c r="F12" s="397"/>
      <c r="G12" s="397"/>
      <c r="H12" s="397"/>
      <c r="I12" s="519"/>
    </row>
    <row r="13" spans="1:9" x14ac:dyDescent="0.2">
      <c r="A13" s="395">
        <v>8</v>
      </c>
      <c r="B13" s="396" t="s">
        <v>43</v>
      </c>
      <c r="C13" s="939">
        <f t="shared" si="0"/>
        <v>749154233</v>
      </c>
      <c r="D13" s="940">
        <f>SUM(D6:D12)</f>
        <v>749154233</v>
      </c>
      <c r="E13" s="940">
        <f>SUM(E6:E12)</f>
        <v>0</v>
      </c>
      <c r="F13" s="940">
        <f>SUM(F6:F12)</f>
        <v>0</v>
      </c>
      <c r="G13" s="940">
        <f>SUM(G6:G12)</f>
        <v>0</v>
      </c>
      <c r="H13" s="940">
        <f>SUM(H6:H12)</f>
        <v>0</v>
      </c>
      <c r="I13" s="519">
        <f>C13/'[2]1B'!C13*100</f>
        <v>100</v>
      </c>
    </row>
    <row r="14" spans="1:9" s="101" customFormat="1" x14ac:dyDescent="0.2">
      <c r="A14" s="395">
        <v>9</v>
      </c>
      <c r="B14" s="941" t="s">
        <v>218</v>
      </c>
      <c r="C14" s="939">
        <f t="shared" si="0"/>
        <v>0</v>
      </c>
      <c r="D14" s="942"/>
      <c r="E14" s="942"/>
      <c r="F14" s="942"/>
      <c r="G14" s="942"/>
      <c r="H14" s="942"/>
      <c r="I14" s="519"/>
    </row>
    <row r="15" spans="1:9" ht="25.5" x14ac:dyDescent="0.2">
      <c r="A15" s="395">
        <v>10</v>
      </c>
      <c r="B15" s="396" t="s">
        <v>44</v>
      </c>
      <c r="C15" s="939">
        <f t="shared" si="0"/>
        <v>61057248</v>
      </c>
      <c r="D15" s="940">
        <f>SUM(D16:D20)</f>
        <v>16143000</v>
      </c>
      <c r="E15" s="940">
        <f>SUM(E16:E20)</f>
        <v>5703814</v>
      </c>
      <c r="F15" s="940">
        <f>SUM(F16:F20)</f>
        <v>39210434</v>
      </c>
      <c r="G15" s="940">
        <f>SUM(G16:G20)</f>
        <v>0</v>
      </c>
      <c r="H15" s="940">
        <f>SUM(H16:H20)</f>
        <v>0</v>
      </c>
      <c r="I15" s="519">
        <f>C15/'[2]1B'!C15*100</f>
        <v>104.09702484590524</v>
      </c>
    </row>
    <row r="16" spans="1:9" x14ac:dyDescent="0.2">
      <c r="A16" s="395">
        <v>11</v>
      </c>
      <c r="B16" s="396" t="s">
        <v>219</v>
      </c>
      <c r="C16" s="939">
        <f t="shared" si="0"/>
        <v>0</v>
      </c>
      <c r="D16" s="397"/>
      <c r="E16" s="397"/>
      <c r="F16" s="397"/>
      <c r="G16" s="397"/>
      <c r="H16" s="397"/>
      <c r="I16" s="519">
        <f>C16/'[2]1B'!C16*100</f>
        <v>0</v>
      </c>
    </row>
    <row r="17" spans="1:9" x14ac:dyDescent="0.2">
      <c r="A17" s="395">
        <v>12</v>
      </c>
      <c r="B17" s="396" t="s">
        <v>220</v>
      </c>
      <c r="C17" s="939">
        <f t="shared" si="0"/>
        <v>5703814</v>
      </c>
      <c r="D17" s="397"/>
      <c r="E17" s="397">
        <v>5703814</v>
      </c>
      <c r="F17" s="397"/>
      <c r="G17" s="397"/>
      <c r="H17" s="397"/>
      <c r="I17" s="519"/>
    </row>
    <row r="18" spans="1:9" x14ac:dyDescent="0.2">
      <c r="A18" s="395">
        <v>13</v>
      </c>
      <c r="B18" s="396" t="s">
        <v>221</v>
      </c>
      <c r="C18" s="939">
        <f t="shared" si="0"/>
        <v>16143000</v>
      </c>
      <c r="D18" s="397">
        <v>16143000</v>
      </c>
      <c r="E18" s="397"/>
      <c r="F18" s="397"/>
      <c r="G18" s="397"/>
      <c r="H18" s="397"/>
      <c r="I18" s="519">
        <f>C18/'[2]1B'!C18*100</f>
        <v>101.951496779083</v>
      </c>
    </row>
    <row r="19" spans="1:9" x14ac:dyDescent="0.2">
      <c r="A19" s="395">
        <v>14</v>
      </c>
      <c r="B19" s="396" t="s">
        <v>222</v>
      </c>
      <c r="C19" s="939">
        <f t="shared" si="0"/>
        <v>39210434</v>
      </c>
      <c r="D19" s="397"/>
      <c r="E19" s="397"/>
      <c r="F19" s="397">
        <v>39210434</v>
      </c>
      <c r="G19" s="397"/>
      <c r="H19" s="397"/>
      <c r="I19" s="519">
        <f>C19/'[2]1B'!C19*100</f>
        <v>105.64192208729099</v>
      </c>
    </row>
    <row r="20" spans="1:9" x14ac:dyDescent="0.2">
      <c r="A20" s="395">
        <v>15</v>
      </c>
      <c r="B20" s="396" t="s">
        <v>223</v>
      </c>
      <c r="C20" s="939">
        <f t="shared" si="0"/>
        <v>0</v>
      </c>
      <c r="D20" s="397"/>
      <c r="E20" s="397"/>
      <c r="F20" s="397"/>
      <c r="G20" s="397"/>
      <c r="H20" s="397"/>
      <c r="I20" s="519"/>
    </row>
    <row r="21" spans="1:9" ht="25.5" x14ac:dyDescent="0.2">
      <c r="A21" s="395">
        <v>16</v>
      </c>
      <c r="B21" s="943" t="s">
        <v>45</v>
      </c>
      <c r="C21" s="939">
        <f t="shared" si="0"/>
        <v>810211481</v>
      </c>
      <c r="D21" s="924">
        <f>D13+D15</f>
        <v>765297233</v>
      </c>
      <c r="E21" s="924">
        <f>E13+E15</f>
        <v>5703814</v>
      </c>
      <c r="F21" s="924">
        <f>F13+F15</f>
        <v>39210434</v>
      </c>
      <c r="G21" s="924">
        <f>G13+G15</f>
        <v>0</v>
      </c>
      <c r="H21" s="924">
        <f>H13+H15</f>
        <v>0</v>
      </c>
      <c r="I21" s="519">
        <f>C21/'[2]1B'!C21*100</f>
        <v>100.29748093547009</v>
      </c>
    </row>
    <row r="22" spans="1:9" x14ac:dyDescent="0.2">
      <c r="A22" s="395">
        <v>17</v>
      </c>
      <c r="B22" s="396" t="s">
        <v>46</v>
      </c>
      <c r="C22" s="939">
        <f t="shared" si="0"/>
        <v>29664227</v>
      </c>
      <c r="D22" s="944">
        <f>D23</f>
        <v>29664227</v>
      </c>
      <c r="E22" s="944">
        <f>E23</f>
        <v>0</v>
      </c>
      <c r="F22" s="944">
        <f>F23</f>
        <v>0</v>
      </c>
      <c r="G22" s="944">
        <f>G23</f>
        <v>0</v>
      </c>
      <c r="H22" s="944">
        <f>H23</f>
        <v>0</v>
      </c>
      <c r="I22" s="519"/>
    </row>
    <row r="23" spans="1:9" x14ac:dyDescent="0.2">
      <c r="A23" s="395">
        <v>18</v>
      </c>
      <c r="B23" s="396" t="s">
        <v>224</v>
      </c>
      <c r="C23" s="939">
        <f t="shared" si="0"/>
        <v>29664227</v>
      </c>
      <c r="D23" s="398">
        <v>29664227</v>
      </c>
      <c r="E23" s="398"/>
      <c r="F23" s="945"/>
      <c r="G23" s="945"/>
      <c r="H23" s="945"/>
      <c r="I23" s="519"/>
    </row>
    <row r="24" spans="1:9" x14ac:dyDescent="0.2">
      <c r="A24" s="395">
        <v>19</v>
      </c>
      <c r="B24" s="396" t="s">
        <v>225</v>
      </c>
      <c r="C24" s="939">
        <f t="shared" si="0"/>
        <v>0</v>
      </c>
      <c r="D24" s="944">
        <f>SUM(D25:D28)</f>
        <v>0</v>
      </c>
      <c r="E24" s="944">
        <f>SUM(E25:E28)</f>
        <v>0</v>
      </c>
      <c r="F24" s="944">
        <f>SUM(F25:F28)</f>
        <v>0</v>
      </c>
      <c r="G24" s="944">
        <f>SUM(G25:G28)</f>
        <v>0</v>
      </c>
      <c r="H24" s="944">
        <f>SUM(H25:H28)</f>
        <v>0</v>
      </c>
      <c r="I24" s="519">
        <f>C24/'[2]1B'!C24*100</f>
        <v>0</v>
      </c>
    </row>
    <row r="25" spans="1:9" x14ac:dyDescent="0.2">
      <c r="A25" s="395">
        <v>20</v>
      </c>
      <c r="B25" s="396" t="s">
        <v>226</v>
      </c>
      <c r="C25" s="939">
        <f t="shared" si="0"/>
        <v>0</v>
      </c>
      <c r="D25" s="397"/>
      <c r="E25" s="936"/>
      <c r="F25" s="936"/>
      <c r="G25" s="936"/>
      <c r="H25" s="936"/>
      <c r="I25" s="519"/>
    </row>
    <row r="26" spans="1:9" x14ac:dyDescent="0.2">
      <c r="A26" s="395">
        <v>21</v>
      </c>
      <c r="B26" s="396" t="s">
        <v>227</v>
      </c>
      <c r="C26" s="939">
        <f t="shared" si="0"/>
        <v>0</v>
      </c>
      <c r="D26" s="397"/>
      <c r="E26" s="936"/>
      <c r="F26" s="936"/>
      <c r="G26" s="936"/>
      <c r="H26" s="936"/>
      <c r="I26" s="519">
        <f>C26/'[2]1B'!C26*100</f>
        <v>0</v>
      </c>
    </row>
    <row r="27" spans="1:9" x14ac:dyDescent="0.2">
      <c r="A27" s="395">
        <v>22</v>
      </c>
      <c r="B27" s="396" t="s">
        <v>228</v>
      </c>
      <c r="C27" s="939">
        <f t="shared" si="0"/>
        <v>0</v>
      </c>
      <c r="D27" s="397"/>
      <c r="E27" s="936"/>
      <c r="F27" s="936"/>
      <c r="G27" s="936"/>
      <c r="H27" s="936"/>
      <c r="I27" s="519"/>
    </row>
    <row r="28" spans="1:9" x14ac:dyDescent="0.2">
      <c r="A28" s="395">
        <v>23</v>
      </c>
      <c r="B28" s="104" t="s">
        <v>229</v>
      </c>
      <c r="C28" s="939">
        <f t="shared" si="0"/>
        <v>0</v>
      </c>
      <c r="D28" s="936"/>
      <c r="E28" s="936"/>
      <c r="F28" s="936"/>
      <c r="G28" s="936"/>
      <c r="H28" s="936"/>
      <c r="I28" s="519"/>
    </row>
    <row r="29" spans="1:9" ht="25.5" x14ac:dyDescent="0.2">
      <c r="A29" s="395">
        <v>24</v>
      </c>
      <c r="B29" s="943" t="s">
        <v>47</v>
      </c>
      <c r="C29" s="939">
        <f t="shared" si="0"/>
        <v>29664227</v>
      </c>
      <c r="D29" s="924">
        <f>D22+D24</f>
        <v>29664227</v>
      </c>
      <c r="E29" s="924">
        <f>E22+E24</f>
        <v>0</v>
      </c>
      <c r="F29" s="924">
        <f>F22+F24</f>
        <v>0</v>
      </c>
      <c r="G29" s="924">
        <f>G22+G24</f>
        <v>0</v>
      </c>
      <c r="H29" s="924">
        <f>H22+H24</f>
        <v>0</v>
      </c>
      <c r="I29" s="519">
        <f>C29/'[2]1B'!C29*100</f>
        <v>100</v>
      </c>
    </row>
    <row r="30" spans="1:9" x14ac:dyDescent="0.2">
      <c r="A30" s="395">
        <v>25</v>
      </c>
      <c r="B30" s="396" t="s">
        <v>48</v>
      </c>
      <c r="C30" s="939">
        <f t="shared" si="0"/>
        <v>135233220</v>
      </c>
      <c r="D30" s="940">
        <f>SUM(D31:D32)</f>
        <v>135233220</v>
      </c>
      <c r="E30" s="940">
        <f>SUM(E31:E32)</f>
        <v>0</v>
      </c>
      <c r="F30" s="940">
        <f>SUM(F31:F32)</f>
        <v>0</v>
      </c>
      <c r="G30" s="940">
        <f>SUM(G31:G32)</f>
        <v>0</v>
      </c>
      <c r="H30" s="940">
        <f>SUM(H31:H32)</f>
        <v>0</v>
      </c>
      <c r="I30" s="519">
        <f>C30/'[2]1B'!C30*100</f>
        <v>143.41961141984473</v>
      </c>
    </row>
    <row r="31" spans="1:9" x14ac:dyDescent="0.2">
      <c r="A31" s="395">
        <v>26</v>
      </c>
      <c r="B31" s="396" t="s">
        <v>49</v>
      </c>
      <c r="C31" s="939">
        <f t="shared" si="0"/>
        <v>135231330</v>
      </c>
      <c r="D31" s="397">
        <v>135231330</v>
      </c>
      <c r="E31" s="397"/>
      <c r="F31" s="397"/>
      <c r="G31" s="397"/>
      <c r="H31" s="397"/>
      <c r="I31" s="519">
        <f>C31/'[2]1B'!C31*100</f>
        <v>143.41760700801765</v>
      </c>
    </row>
    <row r="32" spans="1:9" ht="16.5" customHeight="1" x14ac:dyDescent="0.2">
      <c r="A32" s="395">
        <v>27</v>
      </c>
      <c r="B32" s="396" t="s">
        <v>50</v>
      </c>
      <c r="C32" s="939">
        <f t="shared" si="0"/>
        <v>1890</v>
      </c>
      <c r="D32" s="397">
        <v>1890</v>
      </c>
      <c r="E32" s="397"/>
      <c r="F32" s="397"/>
      <c r="G32" s="397"/>
      <c r="H32" s="397"/>
      <c r="I32" s="519"/>
    </row>
    <row r="33" spans="1:9" ht="18.75" customHeight="1" x14ac:dyDescent="0.2">
      <c r="A33" s="395">
        <v>28</v>
      </c>
      <c r="B33" s="396" t="s">
        <v>51</v>
      </c>
      <c r="C33" s="939">
        <f t="shared" si="0"/>
        <v>436121680</v>
      </c>
      <c r="D33" s="397">
        <v>436121680</v>
      </c>
      <c r="E33" s="397"/>
      <c r="F33" s="397"/>
      <c r="G33" s="397"/>
      <c r="H33" s="397"/>
      <c r="I33" s="519">
        <f>C33/'[2]1B'!C33*100</f>
        <v>123.35397521729415</v>
      </c>
    </row>
    <row r="34" spans="1:9" x14ac:dyDescent="0.2">
      <c r="A34" s="395">
        <v>29</v>
      </c>
      <c r="B34" s="396" t="s">
        <v>230</v>
      </c>
      <c r="C34" s="939">
        <f t="shared" si="0"/>
        <v>0</v>
      </c>
      <c r="D34" s="397"/>
      <c r="E34" s="397"/>
      <c r="F34" s="397"/>
      <c r="G34" s="397"/>
      <c r="H34" s="397"/>
      <c r="I34" s="519"/>
    </row>
    <row r="35" spans="1:9" ht="25.5" x14ac:dyDescent="0.2">
      <c r="A35" s="395">
        <v>30</v>
      </c>
      <c r="B35" s="396" t="s">
        <v>231</v>
      </c>
      <c r="C35" s="939">
        <f t="shared" si="0"/>
        <v>0</v>
      </c>
      <c r="D35" s="397"/>
      <c r="E35" s="397"/>
      <c r="F35" s="397"/>
      <c r="G35" s="397"/>
      <c r="H35" s="397"/>
      <c r="I35" s="519"/>
    </row>
    <row r="36" spans="1:9" x14ac:dyDescent="0.2">
      <c r="A36" s="395">
        <v>31</v>
      </c>
      <c r="B36" s="396" t="s">
        <v>52</v>
      </c>
      <c r="C36" s="939">
        <f t="shared" si="0"/>
        <v>436121680</v>
      </c>
      <c r="D36" s="940">
        <f>SUM(D33:D35)</f>
        <v>436121680</v>
      </c>
      <c r="E36" s="940">
        <f>SUM(E33:E35)</f>
        <v>0</v>
      </c>
      <c r="F36" s="940">
        <f>SUM(F33:F35)</f>
        <v>0</v>
      </c>
      <c r="G36" s="940">
        <f>SUM(G33:G35)</f>
        <v>0</v>
      </c>
      <c r="H36" s="940">
        <f>SUM(H33:H35)</f>
        <v>0</v>
      </c>
      <c r="I36" s="519">
        <f>C36/'[2]1B'!C36*100</f>
        <v>123.35397521729415</v>
      </c>
    </row>
    <row r="37" spans="1:9" x14ac:dyDescent="0.2">
      <c r="A37" s="395">
        <v>32</v>
      </c>
      <c r="B37" s="396" t="s">
        <v>53</v>
      </c>
      <c r="C37" s="939">
        <f t="shared" si="0"/>
        <v>1173453</v>
      </c>
      <c r="D37" s="940">
        <v>1173453</v>
      </c>
      <c r="E37" s="940">
        <f>SUM(E38:E39)</f>
        <v>0</v>
      </c>
      <c r="F37" s="940">
        <f>SUM(F38:F39)</f>
        <v>0</v>
      </c>
      <c r="G37" s="940">
        <f>SUM(G38:G39)</f>
        <v>0</v>
      </c>
      <c r="H37" s="940">
        <f>SUM(H38:H39)</f>
        <v>0</v>
      </c>
      <c r="I37" s="519"/>
    </row>
    <row r="38" spans="1:9" ht="51" x14ac:dyDescent="0.2">
      <c r="A38" s="395">
        <v>33</v>
      </c>
      <c r="B38" s="396" t="s">
        <v>232</v>
      </c>
      <c r="C38" s="939">
        <f t="shared" si="0"/>
        <v>0</v>
      </c>
      <c r="D38" s="397"/>
      <c r="E38" s="397"/>
      <c r="F38" s="397"/>
      <c r="G38" s="397"/>
      <c r="H38" s="397"/>
      <c r="I38" s="519"/>
    </row>
    <row r="39" spans="1:9" x14ac:dyDescent="0.2">
      <c r="A39" s="395">
        <v>34</v>
      </c>
      <c r="B39" s="396" t="s">
        <v>233</v>
      </c>
      <c r="C39" s="939">
        <f t="shared" si="0"/>
        <v>9146</v>
      </c>
      <c r="D39" s="397">
        <v>9146</v>
      </c>
      <c r="E39" s="397"/>
      <c r="F39" s="397"/>
      <c r="G39" s="397"/>
      <c r="H39" s="397"/>
      <c r="I39" s="519"/>
    </row>
    <row r="40" spans="1:9" x14ac:dyDescent="0.2">
      <c r="A40" s="395">
        <v>35</v>
      </c>
      <c r="B40" s="943" t="s">
        <v>54</v>
      </c>
      <c r="C40" s="939">
        <f t="shared" si="0"/>
        <v>572528353</v>
      </c>
      <c r="D40" s="924">
        <f>D30+D36+D37</f>
        <v>572528353</v>
      </c>
      <c r="E40" s="924">
        <f>E30+E36+E37</f>
        <v>0</v>
      </c>
      <c r="F40" s="924">
        <f>F30+F36+F37</f>
        <v>0</v>
      </c>
      <c r="G40" s="924">
        <f>G30+G36+G37</f>
        <v>0</v>
      </c>
      <c r="H40" s="924">
        <f>H30+H36+H37</f>
        <v>0</v>
      </c>
      <c r="I40" s="519">
        <f>C40/'[2]1B'!C40*100</f>
        <v>127.84073797854167</v>
      </c>
    </row>
    <row r="41" spans="1:9" x14ac:dyDescent="0.2">
      <c r="A41" s="395">
        <v>36</v>
      </c>
      <c r="B41" s="941" t="s">
        <v>234</v>
      </c>
      <c r="C41" s="939">
        <f t="shared" si="0"/>
        <v>0</v>
      </c>
      <c r="D41" s="946"/>
      <c r="E41" s="946"/>
      <c r="F41" s="946"/>
      <c r="G41" s="946"/>
      <c r="H41" s="946"/>
      <c r="I41" s="519"/>
    </row>
    <row r="42" spans="1:9" x14ac:dyDescent="0.2">
      <c r="A42" s="395">
        <v>37</v>
      </c>
      <c r="B42" s="947" t="s">
        <v>55</v>
      </c>
      <c r="C42" s="939">
        <f t="shared" si="0"/>
        <v>17354102</v>
      </c>
      <c r="D42" s="948">
        <f>SUM(D43:D46)</f>
        <v>0</v>
      </c>
      <c r="E42" s="948">
        <f>SUM(E43:E46)</f>
        <v>300000</v>
      </c>
      <c r="F42" s="948">
        <f>SUM(F43:F46)</f>
        <v>1590440</v>
      </c>
      <c r="G42" s="948">
        <f>SUM(G43:G46)</f>
        <v>3113560</v>
      </c>
      <c r="H42" s="948">
        <f>SUM(H43:H46)</f>
        <v>12350102</v>
      </c>
      <c r="I42" s="519">
        <f>C42/'[2]1B'!C42*100</f>
        <v>74.589647598867032</v>
      </c>
    </row>
    <row r="43" spans="1:9" x14ac:dyDescent="0.2">
      <c r="A43" s="395">
        <v>38</v>
      </c>
      <c r="B43" s="947" t="s">
        <v>235</v>
      </c>
      <c r="C43" s="939">
        <f t="shared" si="0"/>
        <v>10050696</v>
      </c>
      <c r="D43" s="398"/>
      <c r="E43" s="398"/>
      <c r="F43" s="398"/>
      <c r="G43" s="398"/>
      <c r="H43" s="398">
        <v>10050696</v>
      </c>
      <c r="I43" s="519">
        <f>C43/'[2]1B'!C43*100</f>
        <v>83.404804779884657</v>
      </c>
    </row>
    <row r="44" spans="1:9" x14ac:dyDescent="0.2">
      <c r="A44" s="395">
        <v>39</v>
      </c>
      <c r="B44" s="947" t="s">
        <v>56</v>
      </c>
      <c r="C44" s="939">
        <f t="shared" si="0"/>
        <v>3957360</v>
      </c>
      <c r="D44" s="922"/>
      <c r="E44" s="922">
        <v>300000</v>
      </c>
      <c r="F44" s="922">
        <v>1247140</v>
      </c>
      <c r="G44" s="922">
        <v>2410220</v>
      </c>
      <c r="H44" s="922"/>
      <c r="I44" s="519">
        <f>C44/'[2]1B'!C44*100</f>
        <v>73.969345794392524</v>
      </c>
    </row>
    <row r="45" spans="1:9" x14ac:dyDescent="0.2">
      <c r="A45" s="395">
        <v>40</v>
      </c>
      <c r="B45" s="947" t="s">
        <v>236</v>
      </c>
      <c r="C45" s="939">
        <f t="shared" si="0"/>
        <v>2299406</v>
      </c>
      <c r="D45" s="922"/>
      <c r="E45" s="922"/>
      <c r="F45" s="922"/>
      <c r="G45" s="922"/>
      <c r="H45" s="922">
        <v>2299406</v>
      </c>
      <c r="I45" s="519">
        <f>C45/'[2]1B'!C45*100</f>
        <v>69.038791809283623</v>
      </c>
    </row>
    <row r="46" spans="1:9" x14ac:dyDescent="0.2">
      <c r="A46" s="395">
        <v>41</v>
      </c>
      <c r="B46" s="947" t="s">
        <v>237</v>
      </c>
      <c r="C46" s="939">
        <f t="shared" si="0"/>
        <v>1046640</v>
      </c>
      <c r="D46" s="922"/>
      <c r="E46" s="922"/>
      <c r="F46" s="922">
        <v>343300</v>
      </c>
      <c r="G46" s="922">
        <v>703340</v>
      </c>
      <c r="H46" s="922"/>
      <c r="I46" s="519">
        <f>C46/'[2]1B'!C46*100</f>
        <v>41.287573964497042</v>
      </c>
    </row>
    <row r="47" spans="1:9" x14ac:dyDescent="0.2">
      <c r="A47" s="395">
        <v>42</v>
      </c>
      <c r="B47" s="396" t="s">
        <v>57</v>
      </c>
      <c r="C47" s="939">
        <f t="shared" si="0"/>
        <v>11648985</v>
      </c>
      <c r="D47" s="948">
        <f>SUM(D48:D49)</f>
        <v>4546476</v>
      </c>
      <c r="E47" s="948">
        <f>SUM(E48:E49)</f>
        <v>3635939</v>
      </c>
      <c r="F47" s="948">
        <f>SUM(F48:F49)</f>
        <v>3466570</v>
      </c>
      <c r="G47" s="948">
        <f>SUM(G48:G49)</f>
        <v>0</v>
      </c>
      <c r="H47" s="948">
        <f>SUM(H48:H49)</f>
        <v>0</v>
      </c>
      <c r="I47" s="519">
        <f>C47/'[2]1B'!C47*100</f>
        <v>104.56898563734292</v>
      </c>
    </row>
    <row r="48" spans="1:9" x14ac:dyDescent="0.2">
      <c r="A48" s="395">
        <v>43</v>
      </c>
      <c r="B48" s="396" t="s">
        <v>58</v>
      </c>
      <c r="C48" s="939">
        <f t="shared" si="0"/>
        <v>9091121</v>
      </c>
      <c r="D48" s="397">
        <v>4353484</v>
      </c>
      <c r="E48" s="397">
        <v>3601441</v>
      </c>
      <c r="F48" s="397">
        <v>1136196</v>
      </c>
      <c r="G48" s="397"/>
      <c r="H48" s="397"/>
      <c r="I48" s="519">
        <f>C48/'[2]1B'!C48*100</f>
        <v>83.404779816513766</v>
      </c>
    </row>
    <row r="49" spans="1:9" x14ac:dyDescent="0.2">
      <c r="A49" s="395">
        <v>44</v>
      </c>
      <c r="B49" s="396" t="s">
        <v>59</v>
      </c>
      <c r="C49" s="939">
        <f t="shared" si="0"/>
        <v>2557864</v>
      </c>
      <c r="D49" s="397">
        <v>192992</v>
      </c>
      <c r="E49" s="397">
        <v>34498</v>
      </c>
      <c r="F49" s="397">
        <v>2330374</v>
      </c>
      <c r="G49" s="397"/>
      <c r="H49" s="397"/>
      <c r="I49" s="519">
        <f>C49/'[2]1B'!C49*100</f>
        <v>1065.7766666666666</v>
      </c>
    </row>
    <row r="50" spans="1:9" x14ac:dyDescent="0.2">
      <c r="A50" s="395">
        <v>45</v>
      </c>
      <c r="B50" s="396" t="s">
        <v>238</v>
      </c>
      <c r="C50" s="939">
        <f t="shared" si="0"/>
        <v>11108011</v>
      </c>
      <c r="D50" s="948">
        <v>11108011</v>
      </c>
      <c r="E50" s="948">
        <f>SUM(E51:E54)</f>
        <v>0</v>
      </c>
      <c r="F50" s="948">
        <f>SUM(F51:F54)</f>
        <v>0</v>
      </c>
      <c r="G50" s="948">
        <f>SUM(G51:G54)</f>
        <v>0</v>
      </c>
      <c r="H50" s="948">
        <f>SUM(H51:H54)</f>
        <v>0</v>
      </c>
      <c r="I50" s="519">
        <f>C50/'[2]1B'!C50*100</f>
        <v>98.300982300884954</v>
      </c>
    </row>
    <row r="51" spans="1:9" ht="25.5" x14ac:dyDescent="0.2">
      <c r="A51" s="395">
        <v>46</v>
      </c>
      <c r="B51" s="396" t="s">
        <v>239</v>
      </c>
      <c r="C51" s="939">
        <f t="shared" si="0"/>
        <v>0</v>
      </c>
      <c r="D51" s="397"/>
      <c r="E51" s="397"/>
      <c r="F51" s="397"/>
      <c r="G51" s="397"/>
      <c r="H51" s="397"/>
      <c r="I51" s="519"/>
    </row>
    <row r="52" spans="1:9" ht="25.5" x14ac:dyDescent="0.2">
      <c r="A52" s="395">
        <v>47</v>
      </c>
      <c r="B52" s="396" t="s">
        <v>60</v>
      </c>
      <c r="C52" s="939">
        <f t="shared" si="0"/>
        <v>634664</v>
      </c>
      <c r="D52" s="397">
        <v>634664</v>
      </c>
      <c r="E52" s="397"/>
      <c r="F52" s="397"/>
      <c r="G52" s="397"/>
      <c r="H52" s="397"/>
      <c r="I52" s="519"/>
    </row>
    <row r="53" spans="1:9" x14ac:dyDescent="0.2">
      <c r="A53" s="395">
        <v>48</v>
      </c>
      <c r="B53" s="396" t="s">
        <v>240</v>
      </c>
      <c r="C53" s="939">
        <f t="shared" si="0"/>
        <v>0</v>
      </c>
      <c r="D53" s="397"/>
      <c r="E53" s="397"/>
      <c r="F53" s="397"/>
      <c r="G53" s="397"/>
      <c r="H53" s="397"/>
      <c r="I53" s="519">
        <f>C53/'[2]1B'!C53*100</f>
        <v>0</v>
      </c>
    </row>
    <row r="54" spans="1:9" x14ac:dyDescent="0.2">
      <c r="A54" s="395">
        <v>49</v>
      </c>
      <c r="B54" s="396" t="s">
        <v>61</v>
      </c>
      <c r="C54" s="939">
        <f t="shared" si="0"/>
        <v>0</v>
      </c>
      <c r="D54" s="397"/>
      <c r="E54" s="397"/>
      <c r="F54" s="397"/>
      <c r="G54" s="397"/>
      <c r="H54" s="397"/>
      <c r="I54" s="519"/>
    </row>
    <row r="55" spans="1:9" x14ac:dyDescent="0.2">
      <c r="A55" s="395">
        <v>50</v>
      </c>
      <c r="B55" s="396" t="s">
        <v>241</v>
      </c>
      <c r="C55" s="939">
        <f t="shared" si="0"/>
        <v>4089640</v>
      </c>
      <c r="D55" s="397"/>
      <c r="E55" s="397"/>
      <c r="F55" s="397"/>
      <c r="G55" s="397"/>
      <c r="H55" s="397">
        <v>4089640</v>
      </c>
      <c r="I55" s="519">
        <f>C55/'[2]1B'!C55*100</f>
        <v>77.821195297968188</v>
      </c>
    </row>
    <row r="56" spans="1:9" x14ac:dyDescent="0.2">
      <c r="A56" s="395">
        <v>51</v>
      </c>
      <c r="B56" s="396" t="s">
        <v>242</v>
      </c>
      <c r="C56" s="939">
        <f t="shared" si="0"/>
        <v>10036168</v>
      </c>
      <c r="D56" s="398">
        <v>4257640</v>
      </c>
      <c r="E56" s="398"/>
      <c r="F56" s="398">
        <v>1339528</v>
      </c>
      <c r="G56" s="398"/>
      <c r="H56" s="398">
        <v>4439000</v>
      </c>
      <c r="I56" s="519">
        <f>C56/'[2]1B'!C56*100</f>
        <v>85.595629339943883</v>
      </c>
    </row>
    <row r="57" spans="1:9" x14ac:dyDescent="0.2">
      <c r="A57" s="395">
        <v>52</v>
      </c>
      <c r="B57" s="396" t="s">
        <v>62</v>
      </c>
      <c r="C57" s="939">
        <f t="shared" si="0"/>
        <v>0</v>
      </c>
      <c r="D57" s="397"/>
      <c r="E57" s="397"/>
      <c r="F57" s="397"/>
      <c r="G57" s="397"/>
      <c r="H57" s="397"/>
      <c r="I57" s="519"/>
    </row>
    <row r="58" spans="1:9" ht="25.5" x14ac:dyDescent="0.2">
      <c r="A58" s="395">
        <v>53</v>
      </c>
      <c r="B58" s="396" t="s">
        <v>243</v>
      </c>
      <c r="C58" s="939">
        <f t="shared" si="0"/>
        <v>20499922</v>
      </c>
      <c r="D58" s="397">
        <v>20455682</v>
      </c>
      <c r="E58" s="397">
        <v>5</v>
      </c>
      <c r="F58" s="397">
        <v>14</v>
      </c>
      <c r="G58" s="397">
        <v>5</v>
      </c>
      <c r="H58" s="397">
        <v>44216</v>
      </c>
      <c r="I58" s="519"/>
    </row>
    <row r="59" spans="1:9" x14ac:dyDescent="0.2">
      <c r="A59" s="395">
        <v>54</v>
      </c>
      <c r="B59" s="396" t="s">
        <v>244</v>
      </c>
      <c r="C59" s="939">
        <f t="shared" si="0"/>
        <v>0</v>
      </c>
      <c r="D59" s="397"/>
      <c r="E59" s="397"/>
      <c r="F59" s="397"/>
      <c r="G59" s="397"/>
      <c r="H59" s="397"/>
      <c r="I59" s="519"/>
    </row>
    <row r="60" spans="1:9" x14ac:dyDescent="0.2">
      <c r="A60" s="395">
        <v>55</v>
      </c>
      <c r="B60" s="396" t="s">
        <v>63</v>
      </c>
      <c r="C60" s="939">
        <f t="shared" si="0"/>
        <v>304000</v>
      </c>
      <c r="D60" s="397">
        <v>304000</v>
      </c>
      <c r="E60" s="397"/>
      <c r="F60" s="397"/>
      <c r="G60" s="397"/>
      <c r="H60" s="397"/>
      <c r="I60" s="519"/>
    </row>
    <row r="61" spans="1:9" x14ac:dyDescent="0.2">
      <c r="A61" s="395">
        <v>56</v>
      </c>
      <c r="B61" s="396" t="s">
        <v>245</v>
      </c>
      <c r="C61" s="939">
        <f t="shared" si="0"/>
        <v>9726248</v>
      </c>
      <c r="D61" s="397">
        <v>6135318</v>
      </c>
      <c r="E61" s="397">
        <v>1287596</v>
      </c>
      <c r="F61" s="397">
        <v>1482312</v>
      </c>
      <c r="G61" s="397">
        <v>817928</v>
      </c>
      <c r="H61" s="397">
        <v>3094</v>
      </c>
      <c r="I61" s="519"/>
    </row>
    <row r="62" spans="1:9" x14ac:dyDescent="0.2">
      <c r="A62" s="395">
        <v>57</v>
      </c>
      <c r="B62" s="943" t="s">
        <v>64</v>
      </c>
      <c r="C62" s="939">
        <f t="shared" si="0"/>
        <v>84767076</v>
      </c>
      <c r="D62" s="924">
        <f>D41+D42+D47+D50+D55+D56+D57+D58+D59+D60+D61</f>
        <v>46807127</v>
      </c>
      <c r="E62" s="924">
        <f>E41+E42+E47+E50+E55+E56+E57+E58+E59+E60+E61</f>
        <v>5223540</v>
      </c>
      <c r="F62" s="924">
        <f>F41+F42+F47+F50+F55+F56+F57+F58+F59+F60+F61</f>
        <v>7878864</v>
      </c>
      <c r="G62" s="924">
        <f>G41+G42+G47+G50+G55+G56+G57+G58+G59+G60+G61</f>
        <v>3931493</v>
      </c>
      <c r="H62" s="924">
        <f>H41+H42+H47+H50+H55+H56+H57+H58+H59+H60+H61</f>
        <v>20926052</v>
      </c>
      <c r="I62" s="519">
        <f>C62/'[2]1B'!C62*100</f>
        <v>135.2240963262683</v>
      </c>
    </row>
    <row r="63" spans="1:9" x14ac:dyDescent="0.2">
      <c r="A63" s="395">
        <v>58</v>
      </c>
      <c r="B63" s="396" t="s">
        <v>246</v>
      </c>
      <c r="C63" s="939">
        <f t="shared" si="0"/>
        <v>1650000</v>
      </c>
      <c r="D63" s="397">
        <v>1650000</v>
      </c>
      <c r="E63" s="397"/>
      <c r="F63" s="397"/>
      <c r="G63" s="936"/>
      <c r="H63" s="936"/>
      <c r="I63" s="519">
        <f>C63/'[2]1B'!C63*100</f>
        <v>100</v>
      </c>
    </row>
    <row r="64" spans="1:9" x14ac:dyDescent="0.2">
      <c r="A64" s="395">
        <v>59</v>
      </c>
      <c r="B64" s="396" t="s">
        <v>247</v>
      </c>
      <c r="C64" s="939">
        <f t="shared" si="0"/>
        <v>103000</v>
      </c>
      <c r="D64" s="397"/>
      <c r="E64" s="397">
        <v>100000</v>
      </c>
      <c r="F64" s="397"/>
      <c r="G64" s="397">
        <v>3000</v>
      </c>
      <c r="H64" s="397"/>
      <c r="I64" s="519"/>
    </row>
    <row r="65" spans="1:11" x14ac:dyDescent="0.2">
      <c r="A65" s="395">
        <v>60</v>
      </c>
      <c r="B65" s="943" t="s">
        <v>65</v>
      </c>
      <c r="C65" s="939">
        <f t="shared" si="0"/>
        <v>1753000</v>
      </c>
      <c r="D65" s="924">
        <f>SUM(D63:D64)</f>
        <v>1650000</v>
      </c>
      <c r="E65" s="924">
        <f>SUM(E63:E64)</f>
        <v>100000</v>
      </c>
      <c r="F65" s="924">
        <f>SUM(F63:F64)</f>
        <v>0</v>
      </c>
      <c r="G65" s="924">
        <f>SUM(G63:G64)</f>
        <v>3000</v>
      </c>
      <c r="H65" s="924">
        <f>SUM(H63:H64)</f>
        <v>0</v>
      </c>
      <c r="I65" s="519">
        <f>C65/'[2]1B'!C65*100</f>
        <v>106.24242424242425</v>
      </c>
    </row>
    <row r="66" spans="1:11" x14ac:dyDescent="0.2">
      <c r="A66" s="395">
        <v>61</v>
      </c>
      <c r="B66" s="949" t="s">
        <v>248</v>
      </c>
      <c r="C66" s="939">
        <f t="shared" si="0"/>
        <v>250000</v>
      </c>
      <c r="D66" s="398"/>
      <c r="E66" s="398"/>
      <c r="F66" s="398"/>
      <c r="G66" s="398">
        <v>250000</v>
      </c>
      <c r="H66" s="398"/>
      <c r="I66" s="519"/>
    </row>
    <row r="67" spans="1:11" x14ac:dyDescent="0.2">
      <c r="A67" s="395">
        <v>62</v>
      </c>
      <c r="B67" s="950" t="s">
        <v>249</v>
      </c>
      <c r="C67" s="939">
        <f t="shared" si="0"/>
        <v>250000</v>
      </c>
      <c r="D67" s="924">
        <f>D66</f>
        <v>0</v>
      </c>
      <c r="E67" s="924">
        <f>E66</f>
        <v>0</v>
      </c>
      <c r="F67" s="924">
        <f>F66</f>
        <v>0</v>
      </c>
      <c r="G67" s="924">
        <f>G66</f>
        <v>250000</v>
      </c>
      <c r="H67" s="924">
        <f>H66</f>
        <v>0</v>
      </c>
      <c r="I67" s="519"/>
    </row>
    <row r="68" spans="1:11" ht="25.5" x14ac:dyDescent="0.2">
      <c r="A68" s="395">
        <v>63</v>
      </c>
      <c r="B68" s="396" t="s">
        <v>66</v>
      </c>
      <c r="C68" s="939">
        <f t="shared" si="0"/>
        <v>779627</v>
      </c>
      <c r="D68" s="397">
        <v>779627</v>
      </c>
      <c r="E68" s="397"/>
      <c r="F68" s="397"/>
      <c r="G68" s="397"/>
      <c r="H68" s="397"/>
      <c r="I68" s="519">
        <f>C68/'[2]1B'!C68*100</f>
        <v>41.216957790559974</v>
      </c>
    </row>
    <row r="69" spans="1:11" x14ac:dyDescent="0.2">
      <c r="A69" s="395">
        <v>64</v>
      </c>
      <c r="B69" s="396" t="s">
        <v>67</v>
      </c>
      <c r="C69" s="939">
        <f t="shared" si="0"/>
        <v>779627</v>
      </c>
      <c r="D69" s="397">
        <v>779627</v>
      </c>
      <c r="E69" s="397"/>
      <c r="F69" s="397"/>
      <c r="G69" s="397"/>
      <c r="H69" s="397"/>
      <c r="I69" s="519">
        <f>C69/'[2]1B'!C69*100</f>
        <v>64.527441421607165</v>
      </c>
    </row>
    <row r="70" spans="1:11" x14ac:dyDescent="0.2">
      <c r="A70" s="395">
        <v>65</v>
      </c>
      <c r="B70" s="396" t="s">
        <v>68</v>
      </c>
      <c r="C70" s="939">
        <f t="shared" si="0"/>
        <v>2288190</v>
      </c>
      <c r="D70" s="397">
        <v>2288190</v>
      </c>
      <c r="E70" s="936"/>
      <c r="F70" s="936"/>
      <c r="G70" s="936"/>
      <c r="H70" s="936"/>
      <c r="I70" s="519">
        <f>C70/'[2]1B'!C70*100</f>
        <v>211.87336802533378</v>
      </c>
    </row>
    <row r="71" spans="1:11" x14ac:dyDescent="0.2">
      <c r="A71" s="395">
        <v>66</v>
      </c>
      <c r="B71" s="943" t="s">
        <v>69</v>
      </c>
      <c r="C71" s="939">
        <f t="shared" si="0"/>
        <v>3067817</v>
      </c>
      <c r="D71" s="951">
        <f>D68+D70</f>
        <v>3067817</v>
      </c>
      <c r="E71" s="951">
        <f t="shared" ref="E71:H71" si="1">E68+E70</f>
        <v>0</v>
      </c>
      <c r="F71" s="951">
        <f t="shared" si="1"/>
        <v>0</v>
      </c>
      <c r="G71" s="951">
        <f t="shared" si="1"/>
        <v>0</v>
      </c>
      <c r="H71" s="951">
        <f t="shared" si="1"/>
        <v>0</v>
      </c>
      <c r="I71" s="519">
        <f>C71/'[2]1B'!C71*100</f>
        <v>103.24135958270233</v>
      </c>
    </row>
    <row r="72" spans="1:11" x14ac:dyDescent="0.2">
      <c r="A72" s="395">
        <v>67</v>
      </c>
      <c r="B72" s="952" t="s">
        <v>70</v>
      </c>
      <c r="C72" s="939">
        <f t="shared" ref="C72:C80" si="2">SUM(D72:H72)</f>
        <v>1502241954</v>
      </c>
      <c r="D72" s="953">
        <f>D21+D29+D40+D62+D65+D67+D71</f>
        <v>1419014757</v>
      </c>
      <c r="E72" s="953">
        <f>E21+E29+E40+E62+E65+E67+E71</f>
        <v>11027354</v>
      </c>
      <c r="F72" s="953">
        <f>F21+F29+F40+F62+F65+F67+F71</f>
        <v>47089298</v>
      </c>
      <c r="G72" s="953">
        <f>G21+G29+G40+G62+G65+G67+G71</f>
        <v>4184493</v>
      </c>
      <c r="H72" s="953">
        <f>H21+H29+H40+H62+H65+H67+H71</f>
        <v>20926052</v>
      </c>
      <c r="I72" s="519">
        <f>C72/'[2]1B'!C72*100</f>
        <v>111.06118825124827</v>
      </c>
    </row>
    <row r="73" spans="1:11" ht="25.5" x14ac:dyDescent="0.2">
      <c r="A73" s="395">
        <v>68</v>
      </c>
      <c r="B73" s="941" t="s">
        <v>250</v>
      </c>
      <c r="C73" s="939">
        <f t="shared" si="2"/>
        <v>0</v>
      </c>
      <c r="D73" s="398"/>
      <c r="E73" s="398"/>
      <c r="F73" s="398"/>
      <c r="G73" s="398"/>
      <c r="H73" s="398"/>
      <c r="I73" s="519"/>
    </row>
    <row r="74" spans="1:11" ht="25.5" x14ac:dyDescent="0.2">
      <c r="A74" s="395">
        <v>69</v>
      </c>
      <c r="B74" s="396" t="s">
        <v>251</v>
      </c>
      <c r="C74" s="939">
        <f t="shared" si="2"/>
        <v>1003102081</v>
      </c>
      <c r="D74" s="397">
        <v>934196539</v>
      </c>
      <c r="E74" s="397">
        <v>16256341</v>
      </c>
      <c r="F74" s="397">
        <v>23994074</v>
      </c>
      <c r="G74" s="397">
        <v>9578019</v>
      </c>
      <c r="H74" s="397">
        <v>19077108</v>
      </c>
      <c r="I74" s="519">
        <f>C74/'[2]1B'!C74*100</f>
        <v>100</v>
      </c>
    </row>
    <row r="75" spans="1:11" x14ac:dyDescent="0.2">
      <c r="A75" s="395">
        <v>70</v>
      </c>
      <c r="B75" s="396" t="s">
        <v>71</v>
      </c>
      <c r="C75" s="939">
        <f t="shared" si="2"/>
        <v>39870594</v>
      </c>
      <c r="D75" s="397">
        <v>39870594</v>
      </c>
      <c r="E75" s="397"/>
      <c r="F75" s="397"/>
      <c r="G75" s="397"/>
      <c r="H75" s="397"/>
      <c r="I75" s="519">
        <f>C75/'[2]1B'!C75*100</f>
        <v>100</v>
      </c>
    </row>
    <row r="76" spans="1:11" x14ac:dyDescent="0.2">
      <c r="A76" s="395">
        <v>71</v>
      </c>
      <c r="B76" s="396" t="s">
        <v>252</v>
      </c>
      <c r="C76" s="939">
        <f t="shared" si="2"/>
        <v>852087588</v>
      </c>
      <c r="D76" s="397"/>
      <c r="E76" s="397">
        <v>313772613</v>
      </c>
      <c r="F76" s="397">
        <v>198493223</v>
      </c>
      <c r="G76" s="397">
        <v>94037671</v>
      </c>
      <c r="H76" s="397">
        <v>245784081</v>
      </c>
      <c r="I76" s="519">
        <f>C76/'[2]1B'!C76*100</f>
        <v>90.45874875158394</v>
      </c>
      <c r="K76" s="962"/>
    </row>
    <row r="77" spans="1:11" x14ac:dyDescent="0.2">
      <c r="A77" s="395"/>
      <c r="B77" s="396" t="s">
        <v>559</v>
      </c>
      <c r="C77" s="939">
        <f t="shared" si="2"/>
        <v>2250000000</v>
      </c>
      <c r="D77" s="397">
        <v>2250000000</v>
      </c>
      <c r="E77" s="397"/>
      <c r="F77" s="397"/>
      <c r="G77" s="397"/>
      <c r="H77" s="397"/>
      <c r="I77" s="519">
        <f>C77/'[2]1B'!C77*100</f>
        <v>100</v>
      </c>
    </row>
    <row r="78" spans="1:11" x14ac:dyDescent="0.2">
      <c r="A78" s="395">
        <v>72</v>
      </c>
      <c r="B78" s="396" t="s">
        <v>72</v>
      </c>
      <c r="C78" s="939">
        <f t="shared" si="2"/>
        <v>4145060263</v>
      </c>
      <c r="D78" s="944">
        <f>SUM(D73:D77)</f>
        <v>3224067133</v>
      </c>
      <c r="E78" s="944">
        <f t="shared" ref="E78:H78" si="3">SUM(E73:E77)</f>
        <v>330028954</v>
      </c>
      <c r="F78" s="944">
        <f t="shared" si="3"/>
        <v>222487297</v>
      </c>
      <c r="G78" s="944">
        <f t="shared" si="3"/>
        <v>103615690</v>
      </c>
      <c r="H78" s="944">
        <f t="shared" si="3"/>
        <v>264861189</v>
      </c>
      <c r="I78" s="519">
        <f>C78/'[2]1B'!C78*100</f>
        <v>97.877771134260271</v>
      </c>
      <c r="K78" s="92"/>
    </row>
    <row r="79" spans="1:11" ht="13.5" thickBot="1" x14ac:dyDescent="0.25">
      <c r="A79" s="395">
        <v>73</v>
      </c>
      <c r="B79" s="954" t="s">
        <v>73</v>
      </c>
      <c r="C79" s="939">
        <f t="shared" si="2"/>
        <v>4145060263</v>
      </c>
      <c r="D79" s="855">
        <f>D78</f>
        <v>3224067133</v>
      </c>
      <c r="E79" s="855">
        <f>E78</f>
        <v>330028954</v>
      </c>
      <c r="F79" s="855">
        <f>F78</f>
        <v>222487297</v>
      </c>
      <c r="G79" s="855">
        <f>G78</f>
        <v>103615690</v>
      </c>
      <c r="H79" s="855">
        <f>H78</f>
        <v>264861189</v>
      </c>
      <c r="I79" s="519">
        <f>C79/'[2]1B'!C79*100</f>
        <v>97.877771134260271</v>
      </c>
    </row>
    <row r="80" spans="1:11" ht="14.25" thickTop="1" thickBot="1" x14ac:dyDescent="0.25">
      <c r="A80" s="395">
        <v>74</v>
      </c>
      <c r="B80" s="111" t="s">
        <v>37</v>
      </c>
      <c r="C80" s="939">
        <f t="shared" si="2"/>
        <v>5647302217</v>
      </c>
      <c r="D80" s="112">
        <f>D72+D79</f>
        <v>4643081890</v>
      </c>
      <c r="E80" s="112">
        <f>E72+E79</f>
        <v>341056308</v>
      </c>
      <c r="F80" s="112">
        <f>F72+F79</f>
        <v>269576595</v>
      </c>
      <c r="G80" s="112">
        <f>G72+G79</f>
        <v>107800183</v>
      </c>
      <c r="H80" s="112">
        <f>H72+H79</f>
        <v>285787241</v>
      </c>
      <c r="I80" s="519">
        <f>C80/'[2]1B'!C80*100</f>
        <v>101.06918629291269</v>
      </c>
    </row>
    <row r="81" ht="13.5" thickTop="1" x14ac:dyDescent="0.2"/>
  </sheetData>
  <pageMargins left="0" right="0" top="0" bottom="0.19685039370078741" header="0.51181102362204722" footer="0.51181102362204722"/>
  <pageSetup scale="60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workbookViewId="0">
      <pane ySplit="5" topLeftCell="A6" activePane="bottomLeft" state="frozen"/>
      <selection activeCell="G44" sqref="G44"/>
      <selection pane="bottomLeft" activeCell="E3" sqref="E3"/>
    </sheetView>
  </sheetViews>
  <sheetFormatPr defaultRowHeight="12.75" x14ac:dyDescent="0.2"/>
  <cols>
    <col min="1" max="1" width="6.42578125" customWidth="1"/>
    <col min="2" max="2" width="46.5703125" customWidth="1"/>
    <col min="3" max="3" width="14.7109375" customWidth="1"/>
    <col min="4" max="4" width="14.5703125" customWidth="1"/>
    <col min="5" max="8" width="12.7109375" customWidth="1"/>
    <col min="11" max="11" width="14.85546875" customWidth="1"/>
    <col min="251" max="251" width="6.42578125" customWidth="1"/>
    <col min="252" max="252" width="46.5703125" customWidth="1"/>
    <col min="253" max="253" width="29.42578125" customWidth="1"/>
    <col min="507" max="507" width="6.42578125" customWidth="1"/>
    <col min="508" max="508" width="46.5703125" customWidth="1"/>
    <col min="509" max="509" width="29.42578125" customWidth="1"/>
    <col min="763" max="763" width="6.42578125" customWidth="1"/>
    <col min="764" max="764" width="46.5703125" customWidth="1"/>
    <col min="765" max="765" width="29.42578125" customWidth="1"/>
    <col min="1019" max="1019" width="6.42578125" customWidth="1"/>
    <col min="1020" max="1020" width="46.5703125" customWidth="1"/>
    <col min="1021" max="1021" width="29.42578125" customWidth="1"/>
    <col min="1275" max="1275" width="6.42578125" customWidth="1"/>
    <col min="1276" max="1276" width="46.5703125" customWidth="1"/>
    <col min="1277" max="1277" width="29.42578125" customWidth="1"/>
    <col min="1531" max="1531" width="6.42578125" customWidth="1"/>
    <col min="1532" max="1532" width="46.5703125" customWidth="1"/>
    <col min="1533" max="1533" width="29.42578125" customWidth="1"/>
    <col min="1787" max="1787" width="6.42578125" customWidth="1"/>
    <col min="1788" max="1788" width="46.5703125" customWidth="1"/>
    <col min="1789" max="1789" width="29.42578125" customWidth="1"/>
    <col min="2043" max="2043" width="6.42578125" customWidth="1"/>
    <col min="2044" max="2044" width="46.5703125" customWidth="1"/>
    <col min="2045" max="2045" width="29.42578125" customWidth="1"/>
    <col min="2299" max="2299" width="6.42578125" customWidth="1"/>
    <col min="2300" max="2300" width="46.5703125" customWidth="1"/>
    <col min="2301" max="2301" width="29.42578125" customWidth="1"/>
    <col min="2555" max="2555" width="6.42578125" customWidth="1"/>
    <col min="2556" max="2556" width="46.5703125" customWidth="1"/>
    <col min="2557" max="2557" width="29.42578125" customWidth="1"/>
    <col min="2811" max="2811" width="6.42578125" customWidth="1"/>
    <col min="2812" max="2812" width="46.5703125" customWidth="1"/>
    <col min="2813" max="2813" width="29.42578125" customWidth="1"/>
    <col min="3067" max="3067" width="6.42578125" customWidth="1"/>
    <col min="3068" max="3068" width="46.5703125" customWidth="1"/>
    <col min="3069" max="3069" width="29.42578125" customWidth="1"/>
    <col min="3323" max="3323" width="6.42578125" customWidth="1"/>
    <col min="3324" max="3324" width="46.5703125" customWidth="1"/>
    <col min="3325" max="3325" width="29.42578125" customWidth="1"/>
    <col min="3579" max="3579" width="6.42578125" customWidth="1"/>
    <col min="3580" max="3580" width="46.5703125" customWidth="1"/>
    <col min="3581" max="3581" width="29.42578125" customWidth="1"/>
    <col min="3835" max="3835" width="6.42578125" customWidth="1"/>
    <col min="3836" max="3836" width="46.5703125" customWidth="1"/>
    <col min="3837" max="3837" width="29.42578125" customWidth="1"/>
    <col min="4091" max="4091" width="6.42578125" customWidth="1"/>
    <col min="4092" max="4092" width="46.5703125" customWidth="1"/>
    <col min="4093" max="4093" width="29.42578125" customWidth="1"/>
    <col min="4347" max="4347" width="6.42578125" customWidth="1"/>
    <col min="4348" max="4348" width="46.5703125" customWidth="1"/>
    <col min="4349" max="4349" width="29.42578125" customWidth="1"/>
    <col min="4603" max="4603" width="6.42578125" customWidth="1"/>
    <col min="4604" max="4604" width="46.5703125" customWidth="1"/>
    <col min="4605" max="4605" width="29.42578125" customWidth="1"/>
    <col min="4859" max="4859" width="6.42578125" customWidth="1"/>
    <col min="4860" max="4860" width="46.5703125" customWidth="1"/>
    <col min="4861" max="4861" width="29.42578125" customWidth="1"/>
    <col min="5115" max="5115" width="6.42578125" customWidth="1"/>
    <col min="5116" max="5116" width="46.5703125" customWidth="1"/>
    <col min="5117" max="5117" width="29.42578125" customWidth="1"/>
    <col min="5371" max="5371" width="6.42578125" customWidth="1"/>
    <col min="5372" max="5372" width="46.5703125" customWidth="1"/>
    <col min="5373" max="5373" width="29.42578125" customWidth="1"/>
    <col min="5627" max="5627" width="6.42578125" customWidth="1"/>
    <col min="5628" max="5628" width="46.5703125" customWidth="1"/>
    <col min="5629" max="5629" width="29.42578125" customWidth="1"/>
    <col min="5883" max="5883" width="6.42578125" customWidth="1"/>
    <col min="5884" max="5884" width="46.5703125" customWidth="1"/>
    <col min="5885" max="5885" width="29.42578125" customWidth="1"/>
    <col min="6139" max="6139" width="6.42578125" customWidth="1"/>
    <col min="6140" max="6140" width="46.5703125" customWidth="1"/>
    <col min="6141" max="6141" width="29.42578125" customWidth="1"/>
    <col min="6395" max="6395" width="6.42578125" customWidth="1"/>
    <col min="6396" max="6396" width="46.5703125" customWidth="1"/>
    <col min="6397" max="6397" width="29.42578125" customWidth="1"/>
    <col min="6651" max="6651" width="6.42578125" customWidth="1"/>
    <col min="6652" max="6652" width="46.5703125" customWidth="1"/>
    <col min="6653" max="6653" width="29.42578125" customWidth="1"/>
    <col min="6907" max="6907" width="6.42578125" customWidth="1"/>
    <col min="6908" max="6908" width="46.5703125" customWidth="1"/>
    <col min="6909" max="6909" width="29.42578125" customWidth="1"/>
    <col min="7163" max="7163" width="6.42578125" customWidth="1"/>
    <col min="7164" max="7164" width="46.5703125" customWidth="1"/>
    <col min="7165" max="7165" width="29.42578125" customWidth="1"/>
    <col min="7419" max="7419" width="6.42578125" customWidth="1"/>
    <col min="7420" max="7420" width="46.5703125" customWidth="1"/>
    <col min="7421" max="7421" width="29.42578125" customWidth="1"/>
    <col min="7675" max="7675" width="6.42578125" customWidth="1"/>
    <col min="7676" max="7676" width="46.5703125" customWidth="1"/>
    <col min="7677" max="7677" width="29.42578125" customWidth="1"/>
    <col min="7931" max="7931" width="6.42578125" customWidth="1"/>
    <col min="7932" max="7932" width="46.5703125" customWidth="1"/>
    <col min="7933" max="7933" width="29.42578125" customWidth="1"/>
    <col min="8187" max="8187" width="6.42578125" customWidth="1"/>
    <col min="8188" max="8188" width="46.5703125" customWidth="1"/>
    <col min="8189" max="8189" width="29.42578125" customWidth="1"/>
    <col min="8443" max="8443" width="6.42578125" customWidth="1"/>
    <col min="8444" max="8444" width="46.5703125" customWidth="1"/>
    <col min="8445" max="8445" width="29.42578125" customWidth="1"/>
    <col min="8699" max="8699" width="6.42578125" customWidth="1"/>
    <col min="8700" max="8700" width="46.5703125" customWidth="1"/>
    <col min="8701" max="8701" width="29.42578125" customWidth="1"/>
    <col min="8955" max="8955" width="6.42578125" customWidth="1"/>
    <col min="8956" max="8956" width="46.5703125" customWidth="1"/>
    <col min="8957" max="8957" width="29.42578125" customWidth="1"/>
    <col min="9211" max="9211" width="6.42578125" customWidth="1"/>
    <col min="9212" max="9212" width="46.5703125" customWidth="1"/>
    <col min="9213" max="9213" width="29.42578125" customWidth="1"/>
    <col min="9467" max="9467" width="6.42578125" customWidth="1"/>
    <col min="9468" max="9468" width="46.5703125" customWidth="1"/>
    <col min="9469" max="9469" width="29.42578125" customWidth="1"/>
    <col min="9723" max="9723" width="6.42578125" customWidth="1"/>
    <col min="9724" max="9724" width="46.5703125" customWidth="1"/>
    <col min="9725" max="9725" width="29.42578125" customWidth="1"/>
    <col min="9979" max="9979" width="6.42578125" customWidth="1"/>
    <col min="9980" max="9980" width="46.5703125" customWidth="1"/>
    <col min="9981" max="9981" width="29.42578125" customWidth="1"/>
    <col min="10235" max="10235" width="6.42578125" customWidth="1"/>
    <col min="10236" max="10236" width="46.5703125" customWidth="1"/>
    <col min="10237" max="10237" width="29.42578125" customWidth="1"/>
    <col min="10491" max="10491" width="6.42578125" customWidth="1"/>
    <col min="10492" max="10492" width="46.5703125" customWidth="1"/>
    <col min="10493" max="10493" width="29.42578125" customWidth="1"/>
    <col min="10747" max="10747" width="6.42578125" customWidth="1"/>
    <col min="10748" max="10748" width="46.5703125" customWidth="1"/>
    <col min="10749" max="10749" width="29.42578125" customWidth="1"/>
    <col min="11003" max="11003" width="6.42578125" customWidth="1"/>
    <col min="11004" max="11004" width="46.5703125" customWidth="1"/>
    <col min="11005" max="11005" width="29.42578125" customWidth="1"/>
    <col min="11259" max="11259" width="6.42578125" customWidth="1"/>
    <col min="11260" max="11260" width="46.5703125" customWidth="1"/>
    <col min="11261" max="11261" width="29.42578125" customWidth="1"/>
    <col min="11515" max="11515" width="6.42578125" customWidth="1"/>
    <col min="11516" max="11516" width="46.5703125" customWidth="1"/>
    <col min="11517" max="11517" width="29.42578125" customWidth="1"/>
    <col min="11771" max="11771" width="6.42578125" customWidth="1"/>
    <col min="11772" max="11772" width="46.5703125" customWidth="1"/>
    <col min="11773" max="11773" width="29.42578125" customWidth="1"/>
    <col min="12027" max="12027" width="6.42578125" customWidth="1"/>
    <col min="12028" max="12028" width="46.5703125" customWidth="1"/>
    <col min="12029" max="12029" width="29.42578125" customWidth="1"/>
    <col min="12283" max="12283" width="6.42578125" customWidth="1"/>
    <col min="12284" max="12284" width="46.5703125" customWidth="1"/>
    <col min="12285" max="12285" width="29.42578125" customWidth="1"/>
    <col min="12539" max="12539" width="6.42578125" customWidth="1"/>
    <col min="12540" max="12540" width="46.5703125" customWidth="1"/>
    <col min="12541" max="12541" width="29.42578125" customWidth="1"/>
    <col min="12795" max="12795" width="6.42578125" customWidth="1"/>
    <col min="12796" max="12796" width="46.5703125" customWidth="1"/>
    <col min="12797" max="12797" width="29.42578125" customWidth="1"/>
    <col min="13051" max="13051" width="6.42578125" customWidth="1"/>
    <col min="13052" max="13052" width="46.5703125" customWidth="1"/>
    <col min="13053" max="13053" width="29.42578125" customWidth="1"/>
    <col min="13307" max="13307" width="6.42578125" customWidth="1"/>
    <col min="13308" max="13308" width="46.5703125" customWidth="1"/>
    <col min="13309" max="13309" width="29.42578125" customWidth="1"/>
    <col min="13563" max="13563" width="6.42578125" customWidth="1"/>
    <col min="13564" max="13564" width="46.5703125" customWidth="1"/>
    <col min="13565" max="13565" width="29.42578125" customWidth="1"/>
    <col min="13819" max="13819" width="6.42578125" customWidth="1"/>
    <col min="13820" max="13820" width="46.5703125" customWidth="1"/>
    <col min="13821" max="13821" width="29.42578125" customWidth="1"/>
    <col min="14075" max="14075" width="6.42578125" customWidth="1"/>
    <col min="14076" max="14076" width="46.5703125" customWidth="1"/>
    <col min="14077" max="14077" width="29.42578125" customWidth="1"/>
    <col min="14331" max="14331" width="6.42578125" customWidth="1"/>
    <col min="14332" max="14332" width="46.5703125" customWidth="1"/>
    <col min="14333" max="14333" width="29.42578125" customWidth="1"/>
    <col min="14587" max="14587" width="6.42578125" customWidth="1"/>
    <col min="14588" max="14588" width="46.5703125" customWidth="1"/>
    <col min="14589" max="14589" width="29.42578125" customWidth="1"/>
    <col min="14843" max="14843" width="6.42578125" customWidth="1"/>
    <col min="14844" max="14844" width="46.5703125" customWidth="1"/>
    <col min="14845" max="14845" width="29.42578125" customWidth="1"/>
    <col min="15099" max="15099" width="6.42578125" customWidth="1"/>
    <col min="15100" max="15100" width="46.5703125" customWidth="1"/>
    <col min="15101" max="15101" width="29.42578125" customWidth="1"/>
    <col min="15355" max="15355" width="6.42578125" customWidth="1"/>
    <col min="15356" max="15356" width="46.5703125" customWidth="1"/>
    <col min="15357" max="15357" width="29.42578125" customWidth="1"/>
    <col min="15611" max="15611" width="6.42578125" customWidth="1"/>
    <col min="15612" max="15612" width="46.5703125" customWidth="1"/>
    <col min="15613" max="15613" width="29.42578125" customWidth="1"/>
    <col min="15867" max="15867" width="6.42578125" customWidth="1"/>
    <col min="15868" max="15868" width="46.5703125" customWidth="1"/>
    <col min="15869" max="15869" width="29.42578125" customWidth="1"/>
    <col min="16123" max="16123" width="6.42578125" customWidth="1"/>
    <col min="16124" max="16124" width="46.5703125" customWidth="1"/>
    <col min="16125" max="16125" width="29.42578125" customWidth="1"/>
  </cols>
  <sheetData>
    <row r="1" spans="1:9" x14ac:dyDescent="0.2">
      <c r="B1" s="94" t="s">
        <v>211</v>
      </c>
      <c r="E1" s="178" t="s">
        <v>975</v>
      </c>
    </row>
    <row r="2" spans="1:9" x14ac:dyDescent="0.2">
      <c r="B2" s="94" t="s">
        <v>992</v>
      </c>
      <c r="E2" s="60" t="s">
        <v>996</v>
      </c>
    </row>
    <row r="3" spans="1:9" x14ac:dyDescent="0.2">
      <c r="B3" s="94"/>
      <c r="C3" s="94" t="s">
        <v>262</v>
      </c>
      <c r="E3" t="s">
        <v>75</v>
      </c>
    </row>
    <row r="4" spans="1:9" x14ac:dyDescent="0.2">
      <c r="B4" s="94"/>
    </row>
    <row r="5" spans="1:9" ht="38.25" x14ac:dyDescent="0.2">
      <c r="A5" s="934" t="s">
        <v>1</v>
      </c>
      <c r="B5" s="520" t="s">
        <v>253</v>
      </c>
      <c r="C5" s="936" t="s">
        <v>624</v>
      </c>
      <c r="D5" s="937" t="s">
        <v>39</v>
      </c>
      <c r="E5" s="938" t="s">
        <v>293</v>
      </c>
      <c r="F5" s="938" t="s">
        <v>40</v>
      </c>
      <c r="G5" s="938" t="s">
        <v>291</v>
      </c>
      <c r="H5" s="938" t="s">
        <v>292</v>
      </c>
    </row>
    <row r="6" spans="1:9" x14ac:dyDescent="0.2">
      <c r="A6" s="395">
        <v>27</v>
      </c>
      <c r="B6" s="955" t="s">
        <v>3</v>
      </c>
      <c r="C6" s="939">
        <f t="shared" ref="C6:C37" si="0">SUM(D6:H6)</f>
        <v>595317571</v>
      </c>
      <c r="D6" s="956">
        <v>34455538</v>
      </c>
      <c r="E6" s="956">
        <v>236356709</v>
      </c>
      <c r="F6" s="956">
        <v>119057491</v>
      </c>
      <c r="G6" s="956">
        <v>48849850</v>
      </c>
      <c r="H6" s="956">
        <v>156597983</v>
      </c>
      <c r="I6" s="521"/>
    </row>
    <row r="7" spans="1:9" ht="25.5" x14ac:dyDescent="0.2">
      <c r="A7" s="395">
        <v>28</v>
      </c>
      <c r="B7" s="955" t="s">
        <v>4</v>
      </c>
      <c r="C7" s="939">
        <f t="shared" si="0"/>
        <v>77010581</v>
      </c>
      <c r="D7" s="956">
        <v>1928626</v>
      </c>
      <c r="E7" s="956">
        <v>35759436</v>
      </c>
      <c r="F7" s="956">
        <v>14268306</v>
      </c>
      <c r="G7" s="956">
        <v>5157135</v>
      </c>
      <c r="H7" s="956">
        <v>19897078</v>
      </c>
      <c r="I7" s="521"/>
    </row>
    <row r="8" spans="1:9" x14ac:dyDescent="0.2">
      <c r="A8" s="395">
        <v>87</v>
      </c>
      <c r="B8" s="955" t="s">
        <v>5</v>
      </c>
      <c r="C8" s="939">
        <f t="shared" si="0"/>
        <v>392699420</v>
      </c>
      <c r="D8" s="956">
        <v>123758072</v>
      </c>
      <c r="E8" s="956">
        <v>41742927</v>
      </c>
      <c r="F8" s="956">
        <v>107857053</v>
      </c>
      <c r="G8" s="956">
        <v>39605461</v>
      </c>
      <c r="H8" s="956">
        <v>79735907</v>
      </c>
      <c r="I8" s="521"/>
    </row>
    <row r="9" spans="1:9" x14ac:dyDescent="0.2">
      <c r="A9" s="395">
        <v>88</v>
      </c>
      <c r="B9" s="476" t="s">
        <v>6</v>
      </c>
      <c r="C9" s="957">
        <f t="shared" si="0"/>
        <v>0</v>
      </c>
      <c r="D9" s="522">
        <f>D10</f>
        <v>0</v>
      </c>
      <c r="E9" s="922">
        <f>E10</f>
        <v>0</v>
      </c>
      <c r="F9" s="922">
        <f>F10</f>
        <v>0</v>
      </c>
      <c r="G9" s="922">
        <f>G10</f>
        <v>0</v>
      </c>
      <c r="H9" s="922">
        <f>H10</f>
        <v>0</v>
      </c>
      <c r="I9" s="521"/>
    </row>
    <row r="10" spans="1:9" ht="25.5" x14ac:dyDescent="0.2">
      <c r="A10" s="395">
        <v>89</v>
      </c>
      <c r="B10" s="476" t="s">
        <v>7</v>
      </c>
      <c r="C10" s="957">
        <f t="shared" si="0"/>
        <v>0</v>
      </c>
      <c r="D10" s="477"/>
      <c r="E10" s="397"/>
      <c r="F10" s="397"/>
      <c r="G10" s="397"/>
      <c r="H10" s="397"/>
      <c r="I10" s="521"/>
    </row>
    <row r="11" spans="1:9" x14ac:dyDescent="0.2">
      <c r="A11" s="395">
        <v>90</v>
      </c>
      <c r="B11" s="476" t="s">
        <v>8</v>
      </c>
      <c r="C11" s="957">
        <f t="shared" si="0"/>
        <v>70000</v>
      </c>
      <c r="D11" s="522">
        <f>D12</f>
        <v>70000</v>
      </c>
      <c r="E11" s="922">
        <f>E12</f>
        <v>0</v>
      </c>
      <c r="F11" s="922">
        <f>F12</f>
        <v>0</v>
      </c>
      <c r="G11" s="922">
        <f>G12</f>
        <v>0</v>
      </c>
      <c r="H11" s="922">
        <f>H12</f>
        <v>0</v>
      </c>
      <c r="I11" s="521"/>
    </row>
    <row r="12" spans="1:9" ht="25.5" x14ac:dyDescent="0.2">
      <c r="A12" s="395">
        <v>91</v>
      </c>
      <c r="B12" s="476" t="s">
        <v>9</v>
      </c>
      <c r="C12" s="957">
        <f t="shared" si="0"/>
        <v>70000</v>
      </c>
      <c r="D12" s="522">
        <v>70000</v>
      </c>
      <c r="E12" s="922"/>
      <c r="F12" s="922"/>
      <c r="G12" s="922"/>
      <c r="H12" s="922"/>
      <c r="I12" s="521"/>
    </row>
    <row r="13" spans="1:9" x14ac:dyDescent="0.2">
      <c r="A13" s="395">
        <v>92</v>
      </c>
      <c r="B13" s="476" t="s">
        <v>10</v>
      </c>
      <c r="C13" s="957">
        <f t="shared" si="0"/>
        <v>817400</v>
      </c>
      <c r="D13" s="922">
        <f>SUM(D14:D15)</f>
        <v>817400</v>
      </c>
      <c r="E13" s="922">
        <f>SUM(E14:E15)</f>
        <v>0</v>
      </c>
      <c r="F13" s="922">
        <f>SUM(F14:F15)</f>
        <v>0</v>
      </c>
      <c r="G13" s="922">
        <f>SUM(G14:G15)</f>
        <v>0</v>
      </c>
      <c r="H13" s="922">
        <f>SUM(H14:H15)</f>
        <v>0</v>
      </c>
      <c r="I13" s="521"/>
    </row>
    <row r="14" spans="1:9" x14ac:dyDescent="0.2">
      <c r="A14" s="395">
        <v>93</v>
      </c>
      <c r="B14" s="476" t="s">
        <v>11</v>
      </c>
      <c r="C14" s="957">
        <f t="shared" si="0"/>
        <v>94900</v>
      </c>
      <c r="D14" s="477">
        <v>94900</v>
      </c>
      <c r="E14" s="397"/>
      <c r="F14" s="397"/>
      <c r="G14" s="397"/>
      <c r="H14" s="397"/>
      <c r="I14" s="521"/>
    </row>
    <row r="15" spans="1:9" x14ac:dyDescent="0.2">
      <c r="A15" s="395">
        <v>94</v>
      </c>
      <c r="B15" s="476" t="s">
        <v>12</v>
      </c>
      <c r="C15" s="957">
        <f t="shared" si="0"/>
        <v>722500</v>
      </c>
      <c r="D15" s="477">
        <v>722500</v>
      </c>
      <c r="E15" s="397"/>
      <c r="F15" s="397"/>
      <c r="G15" s="397"/>
      <c r="H15" s="397"/>
      <c r="I15" s="521"/>
    </row>
    <row r="16" spans="1:9" x14ac:dyDescent="0.2">
      <c r="A16" s="395">
        <v>96</v>
      </c>
      <c r="B16" s="523" t="s">
        <v>13</v>
      </c>
      <c r="C16" s="957">
        <f t="shared" si="0"/>
        <v>887400</v>
      </c>
      <c r="D16" s="524">
        <f>D9+D11+D13</f>
        <v>887400</v>
      </c>
      <c r="E16" s="958">
        <f>E9+E11+E13</f>
        <v>0</v>
      </c>
      <c r="F16" s="958">
        <f>F9+F11+F13</f>
        <v>0</v>
      </c>
      <c r="G16" s="958">
        <f>G9+G11+G13</f>
        <v>0</v>
      </c>
      <c r="H16" s="958">
        <f>H9+H11+H13</f>
        <v>0</v>
      </c>
      <c r="I16" s="521"/>
    </row>
    <row r="17" spans="1:9" ht="18.75" customHeight="1" x14ac:dyDescent="0.2">
      <c r="A17" s="395">
        <v>97</v>
      </c>
      <c r="B17" s="476" t="s">
        <v>14</v>
      </c>
      <c r="C17" s="957">
        <f t="shared" si="0"/>
        <v>94547000</v>
      </c>
      <c r="D17" s="477">
        <v>94547000</v>
      </c>
      <c r="E17" s="397"/>
      <c r="F17" s="397"/>
      <c r="G17" s="397"/>
      <c r="H17" s="397"/>
      <c r="I17" s="521"/>
    </row>
    <row r="18" spans="1:9" ht="25.5" x14ac:dyDescent="0.2">
      <c r="A18" s="395">
        <v>98</v>
      </c>
      <c r="B18" s="476" t="s">
        <v>15</v>
      </c>
      <c r="C18" s="957">
        <f t="shared" si="0"/>
        <v>323498770</v>
      </c>
      <c r="D18" s="525">
        <f>SUM(D19:D22)</f>
        <v>323498770</v>
      </c>
      <c r="E18" s="924">
        <f>SUM(E19:E22)</f>
        <v>0</v>
      </c>
      <c r="F18" s="924">
        <f>SUM(F19:F22)</f>
        <v>0</v>
      </c>
      <c r="G18" s="924">
        <f>SUM(G19:G22)</f>
        <v>0</v>
      </c>
      <c r="H18" s="924">
        <f>SUM(H19:H22)</f>
        <v>0</v>
      </c>
      <c r="I18" s="521"/>
    </row>
    <row r="19" spans="1:9" x14ac:dyDescent="0.2">
      <c r="A19" s="395">
        <v>99</v>
      </c>
      <c r="B19" s="476" t="s">
        <v>254</v>
      </c>
      <c r="C19" s="957">
        <f t="shared" si="0"/>
        <v>3099226</v>
      </c>
      <c r="D19" s="477">
        <v>3099226</v>
      </c>
      <c r="E19" s="397"/>
      <c r="F19" s="397"/>
      <c r="G19" s="397"/>
      <c r="H19" s="397"/>
      <c r="I19" s="521"/>
    </row>
    <row r="20" spans="1:9" x14ac:dyDescent="0.2">
      <c r="A20" s="395">
        <v>100</v>
      </c>
      <c r="B20" s="476" t="s">
        <v>16</v>
      </c>
      <c r="C20" s="957">
        <f t="shared" si="0"/>
        <v>0</v>
      </c>
      <c r="D20" s="477"/>
      <c r="E20" s="397"/>
      <c r="F20" s="397"/>
      <c r="G20" s="397"/>
      <c r="H20" s="397"/>
      <c r="I20" s="521"/>
    </row>
    <row r="21" spans="1:9" ht="25.5" x14ac:dyDescent="0.2">
      <c r="A21" s="395">
        <v>101</v>
      </c>
      <c r="B21" s="476" t="s">
        <v>17</v>
      </c>
      <c r="C21" s="957">
        <f t="shared" si="0"/>
        <v>284480</v>
      </c>
      <c r="D21" s="477">
        <v>284480</v>
      </c>
      <c r="E21" s="397"/>
      <c r="F21" s="397"/>
      <c r="G21" s="397"/>
      <c r="H21" s="397"/>
      <c r="I21" s="521"/>
    </row>
    <row r="22" spans="1:9" x14ac:dyDescent="0.2">
      <c r="A22" s="395">
        <v>102</v>
      </c>
      <c r="B22" s="476" t="s">
        <v>18</v>
      </c>
      <c r="C22" s="957">
        <f t="shared" si="0"/>
        <v>320115064</v>
      </c>
      <c r="D22" s="477">
        <v>320115064</v>
      </c>
      <c r="E22" s="397"/>
      <c r="F22" s="397"/>
      <c r="G22" s="397"/>
      <c r="H22" s="397"/>
      <c r="I22" s="521"/>
    </row>
    <row r="23" spans="1:9" ht="25.5" x14ac:dyDescent="0.2">
      <c r="A23" s="395">
        <v>103</v>
      </c>
      <c r="B23" s="476" t="s">
        <v>281</v>
      </c>
      <c r="C23" s="957">
        <f t="shared" si="0"/>
        <v>23746865</v>
      </c>
      <c r="D23" s="477">
        <v>23746865</v>
      </c>
      <c r="E23" s="397"/>
      <c r="F23" s="397"/>
      <c r="G23" s="397"/>
      <c r="H23" s="397"/>
      <c r="I23" s="521"/>
    </row>
    <row r="24" spans="1:9" ht="16.5" customHeight="1" x14ac:dyDescent="0.2">
      <c r="A24" s="395"/>
      <c r="B24" s="476" t="s">
        <v>256</v>
      </c>
      <c r="C24" s="957">
        <f t="shared" si="0"/>
        <v>0</v>
      </c>
      <c r="D24" s="477"/>
      <c r="E24" s="397"/>
      <c r="F24" s="397"/>
      <c r="G24" s="397"/>
      <c r="H24" s="397"/>
      <c r="I24" s="521"/>
    </row>
    <row r="25" spans="1:9" ht="16.5" customHeight="1" x14ac:dyDescent="0.2">
      <c r="A25" s="395">
        <v>104</v>
      </c>
      <c r="B25" s="476" t="s">
        <v>19</v>
      </c>
      <c r="C25" s="957">
        <f t="shared" si="0"/>
        <v>0</v>
      </c>
      <c r="D25" s="477"/>
      <c r="E25" s="397"/>
      <c r="F25" s="397"/>
      <c r="G25" s="397"/>
      <c r="H25" s="397"/>
      <c r="I25" s="521"/>
    </row>
    <row r="26" spans="1:9" ht="18" customHeight="1" x14ac:dyDescent="0.2">
      <c r="A26" s="395">
        <v>105</v>
      </c>
      <c r="B26" s="523" t="s">
        <v>20</v>
      </c>
      <c r="C26" s="957">
        <f t="shared" si="0"/>
        <v>441792635</v>
      </c>
      <c r="D26" s="524">
        <f>D17+D18+D23+D24+D25</f>
        <v>441792635</v>
      </c>
      <c r="E26" s="958">
        <f>E17+E18+E23+E24+E25</f>
        <v>0</v>
      </c>
      <c r="F26" s="958">
        <f>F17+F18+F23+F24+F25</f>
        <v>0</v>
      </c>
      <c r="G26" s="958">
        <f>G17+G18+G23+G24+G25</f>
        <v>0</v>
      </c>
      <c r="H26" s="958">
        <f>H17+H18+H23+H24+H25</f>
        <v>0</v>
      </c>
      <c r="I26" s="521"/>
    </row>
    <row r="27" spans="1:9" x14ac:dyDescent="0.2">
      <c r="A27" s="395">
        <v>106</v>
      </c>
      <c r="B27" s="476" t="s">
        <v>21</v>
      </c>
      <c r="C27" s="957">
        <f t="shared" si="0"/>
        <v>0</v>
      </c>
      <c r="D27" s="477"/>
      <c r="E27" s="397"/>
      <c r="F27" s="397"/>
      <c r="G27" s="397"/>
      <c r="H27" s="397"/>
      <c r="I27" s="521"/>
    </row>
    <row r="28" spans="1:9" x14ac:dyDescent="0.2">
      <c r="A28" s="395">
        <v>107</v>
      </c>
      <c r="B28" s="476" t="s">
        <v>22</v>
      </c>
      <c r="C28" s="957">
        <f t="shared" si="0"/>
        <v>63510952</v>
      </c>
      <c r="D28" s="477">
        <v>63510952</v>
      </c>
      <c r="E28" s="397"/>
      <c r="F28" s="397"/>
      <c r="G28" s="397"/>
      <c r="H28" s="397"/>
      <c r="I28" s="521"/>
    </row>
    <row r="29" spans="1:9" x14ac:dyDescent="0.2">
      <c r="A29" s="395">
        <v>108</v>
      </c>
      <c r="B29" s="476" t="s">
        <v>23</v>
      </c>
      <c r="C29" s="957">
        <f t="shared" si="0"/>
        <v>4141057</v>
      </c>
      <c r="D29" s="477">
        <v>236220</v>
      </c>
      <c r="E29" s="397">
        <v>2828210</v>
      </c>
      <c r="F29" s="397">
        <v>193866</v>
      </c>
      <c r="G29" s="397">
        <v>178200</v>
      </c>
      <c r="H29" s="397">
        <v>704561</v>
      </c>
      <c r="I29" s="521"/>
    </row>
    <row r="30" spans="1:9" x14ac:dyDescent="0.2">
      <c r="A30" s="395">
        <v>109</v>
      </c>
      <c r="B30" s="476" t="s">
        <v>24</v>
      </c>
      <c r="C30" s="957">
        <f t="shared" si="0"/>
        <v>17472914</v>
      </c>
      <c r="D30" s="477">
        <v>3039370</v>
      </c>
      <c r="E30" s="397">
        <v>1773942</v>
      </c>
      <c r="F30" s="397">
        <v>2031385</v>
      </c>
      <c r="G30" s="397">
        <v>3492202</v>
      </c>
      <c r="H30" s="397">
        <v>7136015</v>
      </c>
      <c r="I30" s="521"/>
    </row>
    <row r="31" spans="1:9" ht="25.5" x14ac:dyDescent="0.2">
      <c r="A31" s="395">
        <v>110</v>
      </c>
      <c r="B31" s="476" t="s">
        <v>25</v>
      </c>
      <c r="C31" s="957">
        <f t="shared" si="0"/>
        <v>21140622</v>
      </c>
      <c r="D31" s="477">
        <v>16813532</v>
      </c>
      <c r="E31" s="397">
        <v>1233940</v>
      </c>
      <c r="F31" s="397">
        <v>560238</v>
      </c>
      <c r="G31" s="397">
        <v>479679</v>
      </c>
      <c r="H31" s="397">
        <v>2053233</v>
      </c>
      <c r="I31" s="521"/>
    </row>
    <row r="32" spans="1:9" x14ac:dyDescent="0.2">
      <c r="A32" s="395">
        <v>111</v>
      </c>
      <c r="B32" s="523" t="s">
        <v>26</v>
      </c>
      <c r="C32" s="957">
        <f t="shared" si="0"/>
        <v>106265545</v>
      </c>
      <c r="D32" s="524">
        <f>SUM(D27:D31)</f>
        <v>83600074</v>
      </c>
      <c r="E32" s="958">
        <f>SUM(E27:E31)</f>
        <v>5836092</v>
      </c>
      <c r="F32" s="958">
        <f>SUM(F27:F31)</f>
        <v>2785489</v>
      </c>
      <c r="G32" s="958">
        <f>SUM(G27:G31)</f>
        <v>4150081</v>
      </c>
      <c r="H32" s="958">
        <f>SUM(H27:H31)</f>
        <v>9893809</v>
      </c>
      <c r="I32" s="521"/>
    </row>
    <row r="33" spans="1:11" x14ac:dyDescent="0.2">
      <c r="A33" s="395">
        <v>112</v>
      </c>
      <c r="B33" s="476" t="s">
        <v>27</v>
      </c>
      <c r="C33" s="957">
        <f t="shared" si="0"/>
        <v>337328690</v>
      </c>
      <c r="D33" s="477">
        <v>337328690</v>
      </c>
      <c r="E33" s="397"/>
      <c r="F33" s="397"/>
      <c r="G33" s="397"/>
      <c r="H33" s="397"/>
      <c r="I33" s="521"/>
    </row>
    <row r="34" spans="1:11" x14ac:dyDescent="0.2">
      <c r="A34" s="395"/>
      <c r="B34" s="476" t="s">
        <v>257</v>
      </c>
      <c r="C34" s="957">
        <f t="shared" si="0"/>
        <v>29307</v>
      </c>
      <c r="D34" s="477"/>
      <c r="E34" s="397">
        <v>29307</v>
      </c>
      <c r="F34" s="397"/>
      <c r="G34" s="397"/>
      <c r="H34" s="397"/>
      <c r="I34" s="521"/>
    </row>
    <row r="35" spans="1:11" x14ac:dyDescent="0.2">
      <c r="A35" s="395">
        <v>113</v>
      </c>
      <c r="B35" s="476" t="s">
        <v>28</v>
      </c>
      <c r="C35" s="957">
        <f t="shared" si="0"/>
        <v>0</v>
      </c>
      <c r="D35" s="477"/>
      <c r="E35" s="397"/>
      <c r="F35" s="397"/>
      <c r="G35" s="397"/>
      <c r="H35" s="397"/>
      <c r="I35" s="521"/>
    </row>
    <row r="36" spans="1:11" ht="25.5" x14ac:dyDescent="0.2">
      <c r="A36" s="395">
        <v>114</v>
      </c>
      <c r="B36" s="476" t="s">
        <v>29</v>
      </c>
      <c r="C36" s="957">
        <f t="shared" si="0"/>
        <v>19909298</v>
      </c>
      <c r="D36" s="477">
        <v>19901385</v>
      </c>
      <c r="E36" s="397">
        <v>7913</v>
      </c>
      <c r="F36" s="397"/>
      <c r="G36" s="397"/>
      <c r="H36" s="397"/>
      <c r="I36" s="521"/>
    </row>
    <row r="37" spans="1:11" x14ac:dyDescent="0.2">
      <c r="A37" s="395">
        <v>115</v>
      </c>
      <c r="B37" s="523" t="s">
        <v>30</v>
      </c>
      <c r="C37" s="957">
        <f t="shared" si="0"/>
        <v>357267295</v>
      </c>
      <c r="D37" s="524">
        <f>SUM(D33:D36)</f>
        <v>357230075</v>
      </c>
      <c r="E37" s="958">
        <f>SUM(E33:E36)</f>
        <v>37220</v>
      </c>
      <c r="F37" s="958">
        <f>SUM(F33:F36)</f>
        <v>0</v>
      </c>
      <c r="G37" s="958">
        <f>SUM(G33:G36)</f>
        <v>0</v>
      </c>
      <c r="H37" s="958">
        <f>SUM(H33:H36)</f>
        <v>0</v>
      </c>
      <c r="I37" s="521"/>
    </row>
    <row r="38" spans="1:11" ht="25.5" x14ac:dyDescent="0.2">
      <c r="A38" s="395">
        <v>116</v>
      </c>
      <c r="B38" s="476" t="s">
        <v>282</v>
      </c>
      <c r="C38" s="957">
        <f>SUM(D38:H38)</f>
        <v>0</v>
      </c>
      <c r="D38" s="522"/>
      <c r="E38" s="922">
        <f>SUM(E39:E41)</f>
        <v>0</v>
      </c>
      <c r="F38" s="922">
        <f>SUM(F39:F41)</f>
        <v>0</v>
      </c>
      <c r="G38" s="922">
        <f>SUM(G39:G41)</f>
        <v>0</v>
      </c>
      <c r="H38" s="922">
        <f>SUM(H39:H41)</f>
        <v>0</v>
      </c>
      <c r="I38" s="521"/>
    </row>
    <row r="39" spans="1:11" ht="25.5" x14ac:dyDescent="0.2">
      <c r="A39" s="395">
        <v>119</v>
      </c>
      <c r="B39" s="476" t="s">
        <v>283</v>
      </c>
      <c r="C39" s="957">
        <f t="shared" ref="C39:C49" si="1">SUM(D39:H39)</f>
        <v>2861857</v>
      </c>
      <c r="D39" s="477">
        <v>2861857</v>
      </c>
      <c r="E39" s="397"/>
      <c r="F39" s="397"/>
      <c r="G39" s="397"/>
      <c r="H39" s="397"/>
      <c r="I39" s="521"/>
    </row>
    <row r="40" spans="1:11" ht="25.5" x14ac:dyDescent="0.2">
      <c r="A40" s="395">
        <v>118</v>
      </c>
      <c r="B40" s="476" t="s">
        <v>258</v>
      </c>
      <c r="C40" s="957">
        <f t="shared" si="1"/>
        <v>2087297</v>
      </c>
      <c r="D40" s="477">
        <v>2087297</v>
      </c>
      <c r="E40" s="397"/>
      <c r="F40" s="397"/>
      <c r="G40" s="397"/>
      <c r="H40" s="397"/>
      <c r="I40" s="521"/>
    </row>
    <row r="41" spans="1:11" x14ac:dyDescent="0.2">
      <c r="A41" s="395">
        <v>117</v>
      </c>
      <c r="B41" s="476" t="s">
        <v>259</v>
      </c>
      <c r="C41" s="957">
        <f t="shared" si="1"/>
        <v>774560</v>
      </c>
      <c r="D41" s="477">
        <v>774560</v>
      </c>
      <c r="E41" s="397"/>
      <c r="F41" s="397"/>
      <c r="G41" s="397"/>
      <c r="H41" s="397"/>
      <c r="I41" s="521"/>
    </row>
    <row r="42" spans="1:11" x14ac:dyDescent="0.2">
      <c r="A42" s="395">
        <v>120</v>
      </c>
      <c r="B42" s="523" t="s">
        <v>31</v>
      </c>
      <c r="C42" s="957">
        <f t="shared" si="1"/>
        <v>2861857</v>
      </c>
      <c r="D42" s="524">
        <f>D38+D39</f>
        <v>2861857</v>
      </c>
      <c r="E42" s="524">
        <f t="shared" ref="E42:H42" si="2">E38+E39</f>
        <v>0</v>
      </c>
      <c r="F42" s="524">
        <f t="shared" si="2"/>
        <v>0</v>
      </c>
      <c r="G42" s="524">
        <f t="shared" si="2"/>
        <v>0</v>
      </c>
      <c r="H42" s="524">
        <f t="shared" si="2"/>
        <v>0</v>
      </c>
      <c r="I42" s="521"/>
    </row>
    <row r="43" spans="1:11" x14ac:dyDescent="0.2">
      <c r="A43" s="395">
        <v>121</v>
      </c>
      <c r="B43" s="526" t="s">
        <v>32</v>
      </c>
      <c r="C43" s="957">
        <f t="shared" si="1"/>
        <v>1974102304</v>
      </c>
      <c r="D43" s="527">
        <f>D6+D7+D8+D16+D26+D32+D37+D42</f>
        <v>1046514277</v>
      </c>
      <c r="E43" s="959">
        <f>E6+E7+E8+E16+E26+E32+E37+E42</f>
        <v>319732384</v>
      </c>
      <c r="F43" s="959">
        <f>F6+F7+F8+F16+F26+F32+F37+F42</f>
        <v>243968339</v>
      </c>
      <c r="G43" s="959">
        <f>G6+G7+G8+G16+G26+G32+G37+G42</f>
        <v>97762527</v>
      </c>
      <c r="H43" s="959">
        <f>H6+H7+H8+H16+H26+H32+H37+H42</f>
        <v>266124777</v>
      </c>
      <c r="I43" s="521"/>
    </row>
    <row r="44" spans="1:11" ht="25.5" x14ac:dyDescent="0.2">
      <c r="A44" s="395">
        <v>122</v>
      </c>
      <c r="B44" s="476" t="s">
        <v>33</v>
      </c>
      <c r="C44" s="957">
        <f t="shared" si="1"/>
        <v>40038864</v>
      </c>
      <c r="D44" s="528">
        <v>40038864</v>
      </c>
      <c r="E44" s="397"/>
      <c r="F44" s="397"/>
      <c r="G44" s="397"/>
      <c r="H44" s="397"/>
      <c r="I44" s="521"/>
      <c r="K44" s="158"/>
    </row>
    <row r="45" spans="1:11" ht="25.5" x14ac:dyDescent="0.2">
      <c r="A45" s="395">
        <v>123</v>
      </c>
      <c r="B45" s="476" t="s">
        <v>34</v>
      </c>
      <c r="C45" s="957">
        <f>SUM(D45:H45)</f>
        <v>852087588</v>
      </c>
      <c r="D45" s="158">
        <v>852087588</v>
      </c>
      <c r="E45" s="397"/>
      <c r="F45" s="397"/>
      <c r="G45" s="397"/>
      <c r="H45" s="397"/>
      <c r="I45" s="521"/>
    </row>
    <row r="46" spans="1:11" ht="25.5" x14ac:dyDescent="0.2">
      <c r="A46" s="395">
        <v>124</v>
      </c>
      <c r="B46" s="476" t="s">
        <v>560</v>
      </c>
      <c r="C46" s="963">
        <f>SUM(D46:H46)</f>
        <v>2250000000</v>
      </c>
      <c r="D46" s="964">
        <v>2250000000</v>
      </c>
      <c r="E46" s="397"/>
      <c r="F46" s="397"/>
      <c r="G46" s="397"/>
      <c r="H46" s="397"/>
      <c r="I46" s="521"/>
      <c r="K46" s="315"/>
    </row>
    <row r="47" spans="1:11" x14ac:dyDescent="0.2">
      <c r="A47" s="395">
        <v>124</v>
      </c>
      <c r="B47" s="476" t="s">
        <v>35</v>
      </c>
      <c r="C47" s="957">
        <f t="shared" si="1"/>
        <v>3142126452</v>
      </c>
      <c r="D47" s="922">
        <f>SUM(D44:D46)</f>
        <v>3142126452</v>
      </c>
      <c r="E47" s="922">
        <f t="shared" ref="E47:H47" si="3">SUM(E44:E46)</f>
        <v>0</v>
      </c>
      <c r="F47" s="922">
        <f t="shared" si="3"/>
        <v>0</v>
      </c>
      <c r="G47" s="922">
        <f t="shared" si="3"/>
        <v>0</v>
      </c>
      <c r="H47" s="922">
        <f t="shared" si="3"/>
        <v>0</v>
      </c>
      <c r="I47" s="521"/>
    </row>
    <row r="48" spans="1:11" ht="13.5" thickBot="1" x14ac:dyDescent="0.25">
      <c r="A48" s="395">
        <v>125</v>
      </c>
      <c r="B48" s="529" t="s">
        <v>36</v>
      </c>
      <c r="C48" s="957">
        <f t="shared" si="1"/>
        <v>3142126452</v>
      </c>
      <c r="D48" s="530">
        <f>D47</f>
        <v>3142126452</v>
      </c>
      <c r="E48" s="530">
        <f t="shared" ref="E48:H48" si="4">E47</f>
        <v>0</v>
      </c>
      <c r="F48" s="530">
        <f t="shared" si="4"/>
        <v>0</v>
      </c>
      <c r="G48" s="530">
        <f t="shared" si="4"/>
        <v>0</v>
      </c>
      <c r="H48" s="530">
        <f t="shared" si="4"/>
        <v>0</v>
      </c>
      <c r="I48" s="521"/>
    </row>
    <row r="49" spans="1:9" ht="14.25" thickTop="1" thickBot="1" x14ac:dyDescent="0.25">
      <c r="A49" s="395">
        <v>126</v>
      </c>
      <c r="B49" s="18" t="s">
        <v>37</v>
      </c>
      <c r="C49" s="957">
        <f t="shared" si="1"/>
        <v>5116228756</v>
      </c>
      <c r="D49" s="17">
        <f>D43+D48</f>
        <v>4188640729</v>
      </c>
      <c r="E49" s="9">
        <f>E43+E48</f>
        <v>319732384</v>
      </c>
      <c r="F49" s="9">
        <f>F43+F48</f>
        <v>243968339</v>
      </c>
      <c r="G49" s="9">
        <f>G43+G48</f>
        <v>97762527</v>
      </c>
      <c r="H49" s="9">
        <f>H43+H48</f>
        <v>266124777</v>
      </c>
      <c r="I49" s="521"/>
    </row>
    <row r="50" spans="1:9" ht="13.5" thickTop="1" x14ac:dyDescent="0.2">
      <c r="C50" s="92">
        <f>'[2]1c'!C80</f>
        <v>5647302217</v>
      </c>
      <c r="D50" s="92">
        <f>'[2]1c'!D80-'16'!D49</f>
        <v>454441161</v>
      </c>
      <c r="E50" s="92">
        <f>'[2]1c'!E80-'16'!E49</f>
        <v>21323924</v>
      </c>
      <c r="F50" s="92">
        <f>'[2]1c'!F80-'16'!F49</f>
        <v>25608256</v>
      </c>
      <c r="G50" s="92">
        <f>'[2]1c'!G80-'16'!G49</f>
        <v>10037656</v>
      </c>
      <c r="H50" s="92">
        <f>'[2]1c'!H80-'16'!H49</f>
        <v>19662464</v>
      </c>
    </row>
    <row r="51" spans="1:9" x14ac:dyDescent="0.2">
      <c r="C51" s="92">
        <f>C50-C49</f>
        <v>531073461</v>
      </c>
    </row>
  </sheetData>
  <pageMargins left="0" right="0" top="0.19685039370078741" bottom="0.19685039370078741" header="0.51181102362204722" footer="0.51181102362204722"/>
  <pageSetup scale="70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7"/>
  <sheetViews>
    <sheetView workbookViewId="0">
      <pane ySplit="6" topLeftCell="A106" activePane="bottomLeft" state="frozen"/>
      <selection pane="bottomLeft" activeCell="D121" sqref="D121"/>
    </sheetView>
  </sheetViews>
  <sheetFormatPr defaultRowHeight="12.75" x14ac:dyDescent="0.2"/>
  <cols>
    <col min="1" max="1" width="5.7109375" customWidth="1"/>
    <col min="2" max="2" width="50" customWidth="1"/>
    <col min="3" max="3" width="14.7109375" customWidth="1"/>
    <col min="4" max="8" width="12.7109375" customWidth="1"/>
    <col min="256" max="256" width="5.7109375" customWidth="1"/>
    <col min="257" max="257" width="50" customWidth="1"/>
    <col min="258" max="258" width="28.85546875" customWidth="1"/>
    <col min="512" max="512" width="5.7109375" customWidth="1"/>
    <col min="513" max="513" width="50" customWidth="1"/>
    <col min="514" max="514" width="28.85546875" customWidth="1"/>
    <col min="768" max="768" width="5.7109375" customWidth="1"/>
    <col min="769" max="769" width="50" customWidth="1"/>
    <col min="770" max="770" width="28.85546875" customWidth="1"/>
    <col min="1024" max="1024" width="5.7109375" customWidth="1"/>
    <col min="1025" max="1025" width="50" customWidth="1"/>
    <col min="1026" max="1026" width="28.85546875" customWidth="1"/>
    <col min="1280" max="1280" width="5.7109375" customWidth="1"/>
    <col min="1281" max="1281" width="50" customWidth="1"/>
    <col min="1282" max="1282" width="28.85546875" customWidth="1"/>
    <col min="1536" max="1536" width="5.7109375" customWidth="1"/>
    <col min="1537" max="1537" width="50" customWidth="1"/>
    <col min="1538" max="1538" width="28.85546875" customWidth="1"/>
    <col min="1792" max="1792" width="5.7109375" customWidth="1"/>
    <col min="1793" max="1793" width="50" customWidth="1"/>
    <col min="1794" max="1794" width="28.85546875" customWidth="1"/>
    <col min="2048" max="2048" width="5.7109375" customWidth="1"/>
    <col min="2049" max="2049" width="50" customWidth="1"/>
    <col min="2050" max="2050" width="28.85546875" customWidth="1"/>
    <col min="2304" max="2304" width="5.7109375" customWidth="1"/>
    <col min="2305" max="2305" width="50" customWidth="1"/>
    <col min="2306" max="2306" width="28.85546875" customWidth="1"/>
    <col min="2560" max="2560" width="5.7109375" customWidth="1"/>
    <col min="2561" max="2561" width="50" customWidth="1"/>
    <col min="2562" max="2562" width="28.85546875" customWidth="1"/>
    <col min="2816" max="2816" width="5.7109375" customWidth="1"/>
    <col min="2817" max="2817" width="50" customWidth="1"/>
    <col min="2818" max="2818" width="28.85546875" customWidth="1"/>
    <col min="3072" max="3072" width="5.7109375" customWidth="1"/>
    <col min="3073" max="3073" width="50" customWidth="1"/>
    <col min="3074" max="3074" width="28.85546875" customWidth="1"/>
    <col min="3328" max="3328" width="5.7109375" customWidth="1"/>
    <col min="3329" max="3329" width="50" customWidth="1"/>
    <col min="3330" max="3330" width="28.85546875" customWidth="1"/>
    <col min="3584" max="3584" width="5.7109375" customWidth="1"/>
    <col min="3585" max="3585" width="50" customWidth="1"/>
    <col min="3586" max="3586" width="28.85546875" customWidth="1"/>
    <col min="3840" max="3840" width="5.7109375" customWidth="1"/>
    <col min="3841" max="3841" width="50" customWidth="1"/>
    <col min="3842" max="3842" width="28.85546875" customWidth="1"/>
    <col min="4096" max="4096" width="5.7109375" customWidth="1"/>
    <col min="4097" max="4097" width="50" customWidth="1"/>
    <col min="4098" max="4098" width="28.85546875" customWidth="1"/>
    <col min="4352" max="4352" width="5.7109375" customWidth="1"/>
    <col min="4353" max="4353" width="50" customWidth="1"/>
    <col min="4354" max="4354" width="28.85546875" customWidth="1"/>
    <col min="4608" max="4608" width="5.7109375" customWidth="1"/>
    <col min="4609" max="4609" width="50" customWidth="1"/>
    <col min="4610" max="4610" width="28.85546875" customWidth="1"/>
    <col min="4864" max="4864" width="5.7109375" customWidth="1"/>
    <col min="4865" max="4865" width="50" customWidth="1"/>
    <col min="4866" max="4866" width="28.85546875" customWidth="1"/>
    <col min="5120" max="5120" width="5.7109375" customWidth="1"/>
    <col min="5121" max="5121" width="50" customWidth="1"/>
    <col min="5122" max="5122" width="28.85546875" customWidth="1"/>
    <col min="5376" max="5376" width="5.7109375" customWidth="1"/>
    <col min="5377" max="5377" width="50" customWidth="1"/>
    <col min="5378" max="5378" width="28.85546875" customWidth="1"/>
    <col min="5632" max="5632" width="5.7109375" customWidth="1"/>
    <col min="5633" max="5633" width="50" customWidth="1"/>
    <col min="5634" max="5634" width="28.85546875" customWidth="1"/>
    <col min="5888" max="5888" width="5.7109375" customWidth="1"/>
    <col min="5889" max="5889" width="50" customWidth="1"/>
    <col min="5890" max="5890" width="28.85546875" customWidth="1"/>
    <col min="6144" max="6144" width="5.7109375" customWidth="1"/>
    <col min="6145" max="6145" width="50" customWidth="1"/>
    <col min="6146" max="6146" width="28.85546875" customWidth="1"/>
    <col min="6400" max="6400" width="5.7109375" customWidth="1"/>
    <col min="6401" max="6401" width="50" customWidth="1"/>
    <col min="6402" max="6402" width="28.85546875" customWidth="1"/>
    <col min="6656" max="6656" width="5.7109375" customWidth="1"/>
    <col min="6657" max="6657" width="50" customWidth="1"/>
    <col min="6658" max="6658" width="28.85546875" customWidth="1"/>
    <col min="6912" max="6912" width="5.7109375" customWidth="1"/>
    <col min="6913" max="6913" width="50" customWidth="1"/>
    <col min="6914" max="6914" width="28.85546875" customWidth="1"/>
    <col min="7168" max="7168" width="5.7109375" customWidth="1"/>
    <col min="7169" max="7169" width="50" customWidth="1"/>
    <col min="7170" max="7170" width="28.85546875" customWidth="1"/>
    <col min="7424" max="7424" width="5.7109375" customWidth="1"/>
    <col min="7425" max="7425" width="50" customWidth="1"/>
    <col min="7426" max="7426" width="28.85546875" customWidth="1"/>
    <col min="7680" max="7680" width="5.7109375" customWidth="1"/>
    <col min="7681" max="7681" width="50" customWidth="1"/>
    <col min="7682" max="7682" width="28.85546875" customWidth="1"/>
    <col min="7936" max="7936" width="5.7109375" customWidth="1"/>
    <col min="7937" max="7937" width="50" customWidth="1"/>
    <col min="7938" max="7938" width="28.85546875" customWidth="1"/>
    <col min="8192" max="8192" width="5.7109375" customWidth="1"/>
    <col min="8193" max="8193" width="50" customWidth="1"/>
    <col min="8194" max="8194" width="28.85546875" customWidth="1"/>
    <col min="8448" max="8448" width="5.7109375" customWidth="1"/>
    <col min="8449" max="8449" width="50" customWidth="1"/>
    <col min="8450" max="8450" width="28.85546875" customWidth="1"/>
    <col min="8704" max="8704" width="5.7109375" customWidth="1"/>
    <col min="8705" max="8705" width="50" customWidth="1"/>
    <col min="8706" max="8706" width="28.85546875" customWidth="1"/>
    <col min="8960" max="8960" width="5.7109375" customWidth="1"/>
    <col min="8961" max="8961" width="50" customWidth="1"/>
    <col min="8962" max="8962" width="28.85546875" customWidth="1"/>
    <col min="9216" max="9216" width="5.7109375" customWidth="1"/>
    <col min="9217" max="9217" width="50" customWidth="1"/>
    <col min="9218" max="9218" width="28.85546875" customWidth="1"/>
    <col min="9472" max="9472" width="5.7109375" customWidth="1"/>
    <col min="9473" max="9473" width="50" customWidth="1"/>
    <col min="9474" max="9474" width="28.85546875" customWidth="1"/>
    <col min="9728" max="9728" width="5.7109375" customWidth="1"/>
    <col min="9729" max="9729" width="50" customWidth="1"/>
    <col min="9730" max="9730" width="28.85546875" customWidth="1"/>
    <col min="9984" max="9984" width="5.7109375" customWidth="1"/>
    <col min="9985" max="9985" width="50" customWidth="1"/>
    <col min="9986" max="9986" width="28.85546875" customWidth="1"/>
    <col min="10240" max="10240" width="5.7109375" customWidth="1"/>
    <col min="10241" max="10241" width="50" customWidth="1"/>
    <col min="10242" max="10242" width="28.85546875" customWidth="1"/>
    <col min="10496" max="10496" width="5.7109375" customWidth="1"/>
    <col min="10497" max="10497" width="50" customWidth="1"/>
    <col min="10498" max="10498" width="28.85546875" customWidth="1"/>
    <col min="10752" max="10752" width="5.7109375" customWidth="1"/>
    <col min="10753" max="10753" width="50" customWidth="1"/>
    <col min="10754" max="10754" width="28.85546875" customWidth="1"/>
    <col min="11008" max="11008" width="5.7109375" customWidth="1"/>
    <col min="11009" max="11009" width="50" customWidth="1"/>
    <col min="11010" max="11010" width="28.85546875" customWidth="1"/>
    <col min="11264" max="11264" width="5.7109375" customWidth="1"/>
    <col min="11265" max="11265" width="50" customWidth="1"/>
    <col min="11266" max="11266" width="28.85546875" customWidth="1"/>
    <col min="11520" max="11520" width="5.7109375" customWidth="1"/>
    <col min="11521" max="11521" width="50" customWidth="1"/>
    <col min="11522" max="11522" width="28.85546875" customWidth="1"/>
    <col min="11776" max="11776" width="5.7109375" customWidth="1"/>
    <col min="11777" max="11777" width="50" customWidth="1"/>
    <col min="11778" max="11778" width="28.85546875" customWidth="1"/>
    <col min="12032" max="12032" width="5.7109375" customWidth="1"/>
    <col min="12033" max="12033" width="50" customWidth="1"/>
    <col min="12034" max="12034" width="28.85546875" customWidth="1"/>
    <col min="12288" max="12288" width="5.7109375" customWidth="1"/>
    <col min="12289" max="12289" width="50" customWidth="1"/>
    <col min="12290" max="12290" width="28.85546875" customWidth="1"/>
    <col min="12544" max="12544" width="5.7109375" customWidth="1"/>
    <col min="12545" max="12545" width="50" customWidth="1"/>
    <col min="12546" max="12546" width="28.85546875" customWidth="1"/>
    <col min="12800" max="12800" width="5.7109375" customWidth="1"/>
    <col min="12801" max="12801" width="50" customWidth="1"/>
    <col min="12802" max="12802" width="28.85546875" customWidth="1"/>
    <col min="13056" max="13056" width="5.7109375" customWidth="1"/>
    <col min="13057" max="13057" width="50" customWidth="1"/>
    <col min="13058" max="13058" width="28.85546875" customWidth="1"/>
    <col min="13312" max="13312" width="5.7109375" customWidth="1"/>
    <col min="13313" max="13313" width="50" customWidth="1"/>
    <col min="13314" max="13314" width="28.85546875" customWidth="1"/>
    <col min="13568" max="13568" width="5.7109375" customWidth="1"/>
    <col min="13569" max="13569" width="50" customWidth="1"/>
    <col min="13570" max="13570" width="28.85546875" customWidth="1"/>
    <col min="13824" max="13824" width="5.7109375" customWidth="1"/>
    <col min="13825" max="13825" width="50" customWidth="1"/>
    <col min="13826" max="13826" width="28.85546875" customWidth="1"/>
    <col min="14080" max="14080" width="5.7109375" customWidth="1"/>
    <col min="14081" max="14081" width="50" customWidth="1"/>
    <col min="14082" max="14082" width="28.85546875" customWidth="1"/>
    <col min="14336" max="14336" width="5.7109375" customWidth="1"/>
    <col min="14337" max="14337" width="50" customWidth="1"/>
    <col min="14338" max="14338" width="28.85546875" customWidth="1"/>
    <col min="14592" max="14592" width="5.7109375" customWidth="1"/>
    <col min="14593" max="14593" width="50" customWidth="1"/>
    <col min="14594" max="14594" width="28.85546875" customWidth="1"/>
    <col min="14848" max="14848" width="5.7109375" customWidth="1"/>
    <col min="14849" max="14849" width="50" customWidth="1"/>
    <col min="14850" max="14850" width="28.85546875" customWidth="1"/>
    <col min="15104" max="15104" width="5.7109375" customWidth="1"/>
    <col min="15105" max="15105" width="50" customWidth="1"/>
    <col min="15106" max="15106" width="28.85546875" customWidth="1"/>
    <col min="15360" max="15360" width="5.7109375" customWidth="1"/>
    <col min="15361" max="15361" width="50" customWidth="1"/>
    <col min="15362" max="15362" width="28.85546875" customWidth="1"/>
    <col min="15616" max="15616" width="5.7109375" customWidth="1"/>
    <col min="15617" max="15617" width="50" customWidth="1"/>
    <col min="15618" max="15618" width="28.85546875" customWidth="1"/>
    <col min="15872" max="15872" width="5.7109375" customWidth="1"/>
    <col min="15873" max="15873" width="50" customWidth="1"/>
    <col min="15874" max="15874" width="28.85546875" customWidth="1"/>
    <col min="16128" max="16128" width="5.7109375" customWidth="1"/>
    <col min="16129" max="16129" width="50" customWidth="1"/>
    <col min="16130" max="16130" width="28.85546875" customWidth="1"/>
  </cols>
  <sheetData>
    <row r="1" spans="1:8" x14ac:dyDescent="0.2">
      <c r="B1" s="94" t="s">
        <v>211</v>
      </c>
      <c r="F1" s="302" t="s">
        <v>630</v>
      </c>
      <c r="G1" s="925"/>
    </row>
    <row r="2" spans="1:8" x14ac:dyDescent="0.2">
      <c r="B2" s="53" t="s">
        <v>498</v>
      </c>
      <c r="C2" s="95"/>
      <c r="F2" s="60" t="s">
        <v>961</v>
      </c>
      <c r="G2" s="925"/>
    </row>
    <row r="3" spans="1:8" x14ac:dyDescent="0.2">
      <c r="C3" s="10"/>
      <c r="F3" t="s">
        <v>75</v>
      </c>
    </row>
    <row r="4" spans="1:8" x14ac:dyDescent="0.2">
      <c r="B4" s="96" t="s">
        <v>276</v>
      </c>
      <c r="C4" s="139" t="s">
        <v>261</v>
      </c>
    </row>
    <row r="5" spans="1:8" ht="25.5" x14ac:dyDescent="0.2">
      <c r="A5" s="1" t="s">
        <v>1</v>
      </c>
      <c r="B5" s="2" t="s">
        <v>2</v>
      </c>
      <c r="C5" s="3" t="s">
        <v>624</v>
      </c>
      <c r="D5" s="3" t="s">
        <v>39</v>
      </c>
      <c r="E5" s="3" t="s">
        <v>213</v>
      </c>
      <c r="F5" s="3" t="s">
        <v>40</v>
      </c>
      <c r="G5" s="3" t="s">
        <v>334</v>
      </c>
      <c r="H5" s="3" t="s">
        <v>41</v>
      </c>
    </row>
    <row r="6" spans="1:8" ht="25.5" x14ac:dyDescent="0.2">
      <c r="A6" s="4">
        <v>1</v>
      </c>
      <c r="B6" s="97" t="s">
        <v>42</v>
      </c>
      <c r="C6" s="98">
        <f>'1c'!C6-'17b'!C6-'17c'!C6</f>
        <v>247688173</v>
      </c>
      <c r="D6" s="98">
        <f>'1c'!D6-'17b'!D6-'17c'!D6</f>
        <v>247688173</v>
      </c>
      <c r="E6" s="98">
        <f>'1c'!E6-'17b'!E6-'17c'!E6</f>
        <v>0</v>
      </c>
      <c r="F6" s="98">
        <f>'1c'!F6-'17b'!F6-'17c'!F6</f>
        <v>0</v>
      </c>
      <c r="G6" s="98">
        <f>'1c'!G6-'17b'!G6-'17c'!G6</f>
        <v>0</v>
      </c>
      <c r="H6" s="98">
        <f>'1c'!H6-'17b'!H6-'17c'!H6</f>
        <v>0</v>
      </c>
    </row>
    <row r="7" spans="1:8" ht="25.5" x14ac:dyDescent="0.2">
      <c r="A7" s="4">
        <v>2</v>
      </c>
      <c r="B7" s="97" t="s">
        <v>214</v>
      </c>
      <c r="C7" s="98">
        <f>'1c'!C7-'17b'!C7-'17c'!C7</f>
        <v>335877768</v>
      </c>
      <c r="D7" s="98">
        <f>'1c'!D7-'17b'!D7-'17c'!D7</f>
        <v>335877768</v>
      </c>
      <c r="E7" s="98">
        <f>'1c'!E7-'17b'!E7-'17c'!E7</f>
        <v>0</v>
      </c>
      <c r="F7" s="98">
        <f>'1c'!F7-'17b'!F7-'17c'!F7</f>
        <v>0</v>
      </c>
      <c r="G7" s="98">
        <f>'1c'!G7-'17b'!G7-'17c'!G7</f>
        <v>0</v>
      </c>
      <c r="H7" s="98">
        <f>'1c'!H7-'17b'!H7-'17c'!H7</f>
        <v>0</v>
      </c>
    </row>
    <row r="8" spans="1:8" ht="25.5" x14ac:dyDescent="0.2">
      <c r="A8" s="4">
        <v>3</v>
      </c>
      <c r="B8" s="169" t="s">
        <v>284</v>
      </c>
      <c r="C8" s="98">
        <f>'1c'!C8-'17b'!C8-'17c'!C8</f>
        <v>72939771</v>
      </c>
      <c r="D8" s="98">
        <f>'1c'!D8-'17b'!D8-'17c'!D8</f>
        <v>72939771</v>
      </c>
      <c r="E8" s="98">
        <f>'1c'!E8-'17b'!E8-'17c'!E8</f>
        <v>0</v>
      </c>
      <c r="F8" s="98">
        <f>'1c'!F8-'17b'!F8-'17c'!F8</f>
        <v>0</v>
      </c>
      <c r="G8" s="98">
        <f>'1c'!G8-'17b'!G8-'17c'!G8</f>
        <v>0</v>
      </c>
      <c r="H8" s="98">
        <f>'1c'!H8-'17b'!H8-'17c'!H8</f>
        <v>0</v>
      </c>
    </row>
    <row r="9" spans="1:8" ht="18" customHeight="1" x14ac:dyDescent="0.2">
      <c r="A9" s="4">
        <v>4</v>
      </c>
      <c r="B9" s="169" t="s">
        <v>285</v>
      </c>
      <c r="C9" s="98">
        <f>'1c'!C9-'17b'!C9-'17c'!C9</f>
        <v>0</v>
      </c>
      <c r="D9" s="98">
        <f>'1c'!D9-'17b'!D9-'17c'!D9</f>
        <v>129602217</v>
      </c>
      <c r="E9" s="98">
        <f>'1c'!E9-'17b'!E9-'17c'!E9</f>
        <v>0</v>
      </c>
      <c r="F9" s="98">
        <f>'1c'!F9-'17b'!F9-'17c'!F9</f>
        <v>0</v>
      </c>
      <c r="G9" s="98">
        <f>'1c'!G9-'17b'!G9-'17c'!G9</f>
        <v>0</v>
      </c>
      <c r="H9" s="98">
        <f>'1c'!H9-'17b'!H9-'17c'!H9</f>
        <v>0</v>
      </c>
    </row>
    <row r="10" spans="1:8" ht="25.5" x14ac:dyDescent="0.2">
      <c r="A10" s="4">
        <v>5</v>
      </c>
      <c r="B10" s="97" t="s">
        <v>215</v>
      </c>
      <c r="C10" s="98">
        <f>'1c'!C10-'17b'!C10-'17c'!C10</f>
        <v>22690136</v>
      </c>
      <c r="D10" s="98">
        <f>'1c'!D10-'17b'!D10-'17c'!D10</f>
        <v>22690136</v>
      </c>
      <c r="E10" s="98">
        <f>'1c'!E10-'17b'!E10-'17c'!E10</f>
        <v>0</v>
      </c>
      <c r="F10" s="98">
        <f>'1c'!F10-'17b'!F10-'17c'!F10</f>
        <v>0</v>
      </c>
      <c r="G10" s="98">
        <f>'1c'!G10-'17b'!G10-'17c'!G10</f>
        <v>0</v>
      </c>
      <c r="H10" s="98">
        <f>'1c'!H10-'17b'!H10-'17c'!H10</f>
        <v>0</v>
      </c>
    </row>
    <row r="11" spans="1:8" ht="25.5" x14ac:dyDescent="0.2">
      <c r="A11" s="4">
        <v>6</v>
      </c>
      <c r="B11" s="97" t="s">
        <v>216</v>
      </c>
      <c r="C11" s="98">
        <f>'1c'!C11-'17b'!C11-'17c'!C11</f>
        <v>0</v>
      </c>
      <c r="D11" s="98">
        <f>'1c'!D11-'17b'!D11-'17c'!D11</f>
        <v>0</v>
      </c>
      <c r="E11" s="98">
        <f>'1c'!E11-'17b'!E11-'17c'!E11</f>
        <v>0</v>
      </c>
      <c r="F11" s="98">
        <f>'1c'!F11-'17b'!F11-'17c'!F11</f>
        <v>0</v>
      </c>
      <c r="G11" s="98">
        <f>'1c'!G11-'17b'!G11-'17c'!G11</f>
        <v>0</v>
      </c>
      <c r="H11" s="98">
        <f>'1c'!H11-'17b'!H11-'17c'!H11</f>
        <v>0</v>
      </c>
    </row>
    <row r="12" spans="1:8" x14ac:dyDescent="0.2">
      <c r="A12" s="4">
        <v>7</v>
      </c>
      <c r="B12" s="97" t="s">
        <v>217</v>
      </c>
      <c r="C12" s="98">
        <f>'1c'!C12-'17b'!C12-'17c'!C12</f>
        <v>0</v>
      </c>
      <c r="D12" s="98">
        <f>'1c'!D12-'17b'!D12-'17c'!D12</f>
        <v>0</v>
      </c>
      <c r="E12" s="98">
        <f>'1c'!E12-'17b'!E12-'17c'!E12</f>
        <v>0</v>
      </c>
      <c r="F12" s="98">
        <f>'1c'!F12-'17b'!F12-'17c'!F12</f>
        <v>0</v>
      </c>
      <c r="G12" s="98">
        <f>'1c'!G12-'17b'!G12-'17c'!G12</f>
        <v>0</v>
      </c>
      <c r="H12" s="98">
        <f>'1c'!H12-'17b'!H12-'17c'!H12</f>
        <v>0</v>
      </c>
    </row>
    <row r="13" spans="1:8" x14ac:dyDescent="0.2">
      <c r="A13" s="4">
        <v>8</v>
      </c>
      <c r="B13" s="97" t="s">
        <v>43</v>
      </c>
      <c r="C13" s="98">
        <f>'1c'!C13-'17b'!C13-'17c'!C13</f>
        <v>808798065</v>
      </c>
      <c r="D13" s="98">
        <f>'1c'!D13-'17b'!D13-'17c'!D13</f>
        <v>808798065</v>
      </c>
      <c r="E13" s="98">
        <f>'1c'!E13-'17b'!E13-'17c'!E13</f>
        <v>0</v>
      </c>
      <c r="F13" s="98">
        <f>'1c'!F13-'17b'!F13-'17c'!F13</f>
        <v>0</v>
      </c>
      <c r="G13" s="98">
        <f>'1c'!G13-'17b'!G13-'17c'!G13</f>
        <v>0</v>
      </c>
      <c r="H13" s="98">
        <f>'1c'!H13-'17b'!H13-'17c'!H13</f>
        <v>0</v>
      </c>
    </row>
    <row r="14" spans="1:8" s="101" customFormat="1" x14ac:dyDescent="0.2">
      <c r="A14" s="4">
        <v>9</v>
      </c>
      <c r="B14" s="99" t="s">
        <v>218</v>
      </c>
      <c r="C14" s="98">
        <f>'1c'!C14-'17b'!C14-'17c'!C14</f>
        <v>0</v>
      </c>
      <c r="D14" s="98">
        <f>'1c'!D14-'17b'!D14-'17c'!D14</f>
        <v>0</v>
      </c>
      <c r="E14" s="98">
        <f>'1c'!E14-'17b'!E14-'17c'!E14</f>
        <v>0</v>
      </c>
      <c r="F14" s="98">
        <f>'1c'!F14-'17b'!F14-'17c'!F14</f>
        <v>0</v>
      </c>
      <c r="G14" s="98">
        <f>'1c'!G14-'17b'!G14-'17c'!G14</f>
        <v>0</v>
      </c>
      <c r="H14" s="98">
        <f>'1c'!H14-'17b'!H14-'17c'!H14</f>
        <v>0</v>
      </c>
    </row>
    <row r="15" spans="1:8" ht="25.5" x14ac:dyDescent="0.2">
      <c r="A15" s="4">
        <v>10</v>
      </c>
      <c r="B15" s="97" t="s">
        <v>44</v>
      </c>
      <c r="C15" s="98">
        <f>'1c'!C15-'17b'!C15-'17c'!C15</f>
        <v>93822404</v>
      </c>
      <c r="D15" s="98">
        <f>'1c'!D15-'17b'!D15-'17c'!D15</f>
        <v>38671278</v>
      </c>
      <c r="E15" s="98">
        <f>'1c'!E15-'17b'!E15-'17c'!E15</f>
        <v>0</v>
      </c>
      <c r="F15" s="98">
        <f>'1c'!F15-'17b'!F15-'17c'!F15</f>
        <v>55000046</v>
      </c>
      <c r="G15" s="98">
        <f>'1c'!G15-'17b'!G15-'17c'!G15</f>
        <v>151080</v>
      </c>
      <c r="H15" s="98">
        <f>'1c'!H15-'17b'!H15-'17c'!H15</f>
        <v>0</v>
      </c>
    </row>
    <row r="16" spans="1:8" x14ac:dyDescent="0.2">
      <c r="A16" s="4">
        <v>11</v>
      </c>
      <c r="B16" s="97" t="s">
        <v>219</v>
      </c>
      <c r="C16" s="98">
        <f>'1c'!C16-'17b'!C16-'17c'!C16</f>
        <v>0</v>
      </c>
      <c r="D16" s="98">
        <f>'1c'!D16-'17b'!D16-'17c'!D16</f>
        <v>0</v>
      </c>
      <c r="E16" s="98">
        <f>'1c'!E16-'17b'!E16-'17c'!E16</f>
        <v>0</v>
      </c>
      <c r="F16" s="98">
        <f>'1c'!F16-'17b'!F16-'17c'!F16</f>
        <v>0</v>
      </c>
      <c r="G16" s="98">
        <f>'1c'!G16-'17b'!G16-'17c'!G16</f>
        <v>0</v>
      </c>
      <c r="H16" s="98">
        <f>'1c'!H16-'17b'!H16-'17c'!H16</f>
        <v>0</v>
      </c>
    </row>
    <row r="17" spans="1:8" x14ac:dyDescent="0.2">
      <c r="A17" s="4">
        <v>12</v>
      </c>
      <c r="B17" s="97" t="s">
        <v>220</v>
      </c>
      <c r="C17" s="98">
        <f>'1c'!C17-'17b'!C17-'17c'!C17</f>
        <v>19151079</v>
      </c>
      <c r="D17" s="98">
        <f>'1c'!D17-'17b'!D17-'17c'!D17</f>
        <v>18999999</v>
      </c>
      <c r="E17" s="98">
        <f>'1c'!E17-'17b'!E17-'17c'!E17</f>
        <v>0</v>
      </c>
      <c r="F17" s="98">
        <f>'1c'!F17-'17b'!F17-'17c'!F17</f>
        <v>0</v>
      </c>
      <c r="G17" s="98">
        <f>'1c'!G17-'17b'!G17-'17c'!G17</f>
        <v>151080</v>
      </c>
      <c r="H17" s="98">
        <f>'1c'!H17-'17b'!H17-'17c'!H17</f>
        <v>0</v>
      </c>
    </row>
    <row r="18" spans="1:8" x14ac:dyDescent="0.2">
      <c r="A18" s="4">
        <v>13</v>
      </c>
      <c r="B18" s="97" t="s">
        <v>221</v>
      </c>
      <c r="C18" s="98">
        <f>'1c'!C18-'17b'!C18-'17c'!C18</f>
        <v>16399200</v>
      </c>
      <c r="D18" s="98">
        <f>'1c'!D18-'17b'!D18-'17c'!D18</f>
        <v>16399200</v>
      </c>
      <c r="E18" s="98">
        <f>'1c'!E18-'17b'!E18-'17c'!E18</f>
        <v>0</v>
      </c>
      <c r="F18" s="98">
        <f>'1c'!F18-'17b'!F18-'17c'!F18</f>
        <v>0</v>
      </c>
      <c r="G18" s="98">
        <f>'1c'!G18-'17b'!G18-'17c'!G18</f>
        <v>0</v>
      </c>
      <c r="H18" s="98">
        <f>'1c'!H18-'17b'!H18-'17c'!H18</f>
        <v>0</v>
      </c>
    </row>
    <row r="19" spans="1:8" x14ac:dyDescent="0.2">
      <c r="A19" s="4">
        <v>14</v>
      </c>
      <c r="B19" s="97" t="s">
        <v>222</v>
      </c>
      <c r="C19" s="98">
        <f>'1c'!C19-'17b'!C19-'17c'!C19</f>
        <v>55154897</v>
      </c>
      <c r="D19" s="98">
        <f>'1c'!D19-'17b'!D19-'17c'!D19</f>
        <v>154851</v>
      </c>
      <c r="E19" s="98">
        <f>'1c'!E19-'17b'!E19-'17c'!E19</f>
        <v>0</v>
      </c>
      <c r="F19" s="98">
        <f>'1c'!F19-'17b'!F19-'17c'!F19</f>
        <v>55000046</v>
      </c>
      <c r="G19" s="98">
        <f>'1c'!G19-'17b'!G19-'17c'!G19</f>
        <v>0</v>
      </c>
      <c r="H19" s="98">
        <f>'1c'!H19-'17b'!H19-'17c'!H19</f>
        <v>0</v>
      </c>
    </row>
    <row r="20" spans="1:8" x14ac:dyDescent="0.2">
      <c r="A20" s="4">
        <v>15</v>
      </c>
      <c r="B20" s="97" t="s">
        <v>223</v>
      </c>
      <c r="C20" s="98">
        <f>'1c'!C20-'17b'!C20-'17c'!C20</f>
        <v>3117228</v>
      </c>
      <c r="D20" s="98">
        <f>'1c'!D20-'17b'!D20-'17c'!D20</f>
        <v>3117228</v>
      </c>
      <c r="E20" s="98">
        <f>'1c'!E20-'17b'!E20-'17c'!E20</f>
        <v>0</v>
      </c>
      <c r="F20" s="98">
        <f>'1c'!F20-'17b'!F20-'17c'!F20</f>
        <v>0</v>
      </c>
      <c r="G20" s="98">
        <f>'1c'!G20-'17b'!G20-'17c'!G20</f>
        <v>0</v>
      </c>
      <c r="H20" s="98">
        <f>'1c'!H20-'17b'!H20-'17c'!H20</f>
        <v>0</v>
      </c>
    </row>
    <row r="21" spans="1:8" ht="25.5" x14ac:dyDescent="0.2">
      <c r="A21" s="4">
        <v>16</v>
      </c>
      <c r="B21" s="102" t="s">
        <v>45</v>
      </c>
      <c r="C21" s="98">
        <f>'1c'!C21-'17b'!C21-'17c'!C21</f>
        <v>902620469</v>
      </c>
      <c r="D21" s="98">
        <f>'1c'!D21-'17b'!D21-'17c'!D21</f>
        <v>847469343</v>
      </c>
      <c r="E21" s="98">
        <f>'1c'!E21-'17b'!E21-'17c'!E21</f>
        <v>0</v>
      </c>
      <c r="F21" s="98">
        <f>'1c'!F21-'17b'!F21-'17c'!F21</f>
        <v>55000046</v>
      </c>
      <c r="G21" s="98">
        <f>'1c'!G21-'17b'!G21-'17c'!G21</f>
        <v>151080</v>
      </c>
      <c r="H21" s="98">
        <f>'1c'!H21-'17b'!H21-'17c'!H21</f>
        <v>0</v>
      </c>
    </row>
    <row r="22" spans="1:8" x14ac:dyDescent="0.2">
      <c r="A22" s="4">
        <v>17</v>
      </c>
      <c r="B22" s="97" t="s">
        <v>46</v>
      </c>
      <c r="C22" s="98">
        <f>'1c'!C22-'17b'!C22-'17c'!C22</f>
        <v>0</v>
      </c>
      <c r="D22" s="98">
        <f>'1c'!D22-'17b'!D22-'17c'!D22</f>
        <v>0</v>
      </c>
      <c r="E22" s="98">
        <f>'1c'!E22-'17b'!E22-'17c'!E22</f>
        <v>0</v>
      </c>
      <c r="F22" s="98">
        <f>'1c'!F22-'17b'!F22-'17c'!F22</f>
        <v>0</v>
      </c>
      <c r="G22" s="98">
        <f>'1c'!G22-'17b'!G22-'17c'!G22</f>
        <v>0</v>
      </c>
      <c r="H22" s="98">
        <f>'1c'!H22-'17b'!H22-'17c'!H22</f>
        <v>0</v>
      </c>
    </row>
    <row r="23" spans="1:8" x14ac:dyDescent="0.2">
      <c r="A23" s="4">
        <v>18</v>
      </c>
      <c r="B23" s="97" t="s">
        <v>224</v>
      </c>
      <c r="C23" s="98">
        <f>'1c'!C23-'17b'!C23-'17c'!C23</f>
        <v>0</v>
      </c>
      <c r="D23" s="98">
        <f>'1c'!D23-'17b'!D23-'17c'!D23</f>
        <v>0</v>
      </c>
      <c r="E23" s="98">
        <f>'1c'!E23-'17b'!E23-'17c'!E23</f>
        <v>0</v>
      </c>
      <c r="F23" s="98">
        <f>'1c'!F23-'17b'!F23-'17c'!F23</f>
        <v>0</v>
      </c>
      <c r="G23" s="98">
        <f>'1c'!G23-'17b'!G23-'17c'!G23</f>
        <v>0</v>
      </c>
      <c r="H23" s="98">
        <f>'1c'!H23-'17b'!H23-'17c'!H23</f>
        <v>0</v>
      </c>
    </row>
    <row r="24" spans="1:8" x14ac:dyDescent="0.2">
      <c r="A24" s="4">
        <v>19</v>
      </c>
      <c r="B24" s="97" t="s">
        <v>225</v>
      </c>
      <c r="C24" s="98">
        <f>'1c'!C24-'17b'!C24-'17c'!C24</f>
        <v>59671438</v>
      </c>
      <c r="D24" s="98">
        <f>'1c'!D24-'17b'!D24-'17c'!D24</f>
        <v>57796216</v>
      </c>
      <c r="E24" s="98">
        <f>'1c'!E24-'17b'!E24-'17c'!E24</f>
        <v>0</v>
      </c>
      <c r="F24" s="98">
        <f>'1c'!F24-'17b'!F24-'17c'!F24</f>
        <v>1726302</v>
      </c>
      <c r="G24" s="98">
        <f>'1c'!G24-'17b'!G24-'17c'!G24</f>
        <v>148920</v>
      </c>
      <c r="H24" s="98">
        <f>'1c'!H24-'17b'!H24-'17c'!H24</f>
        <v>0</v>
      </c>
    </row>
    <row r="25" spans="1:8" x14ac:dyDescent="0.2">
      <c r="A25" s="4">
        <v>20</v>
      </c>
      <c r="B25" s="97" t="s">
        <v>226</v>
      </c>
      <c r="C25" s="98">
        <f>'1c'!C25-'17b'!C25-'17c'!C25</f>
        <v>9845149</v>
      </c>
      <c r="D25" s="98">
        <f>'1c'!D25-'17b'!D25-'17c'!D25</f>
        <v>9845149</v>
      </c>
      <c r="E25" s="98">
        <f>'1c'!E25-'17b'!E25-'17c'!E25</f>
        <v>0</v>
      </c>
      <c r="F25" s="98">
        <f>'1c'!F25-'17b'!F25-'17c'!F25</f>
        <v>0</v>
      </c>
      <c r="G25" s="98">
        <f>'1c'!G25-'17b'!G25-'17c'!G25</f>
        <v>0</v>
      </c>
      <c r="H25" s="98">
        <f>'1c'!H25-'17b'!H25-'17c'!H25</f>
        <v>0</v>
      </c>
    </row>
    <row r="26" spans="1:8" x14ac:dyDescent="0.2">
      <c r="A26" s="4">
        <v>21</v>
      </c>
      <c r="B26" s="97" t="s">
        <v>227</v>
      </c>
      <c r="C26" s="98">
        <f>'1c'!C26-'17b'!C26-'17c'!C26</f>
        <v>48099987</v>
      </c>
      <c r="D26" s="98">
        <f>'1c'!D26-'17b'!D26-'17c'!D26</f>
        <v>47951067</v>
      </c>
      <c r="E26" s="98">
        <f>'1c'!E26-'17b'!E26-'17c'!E26</f>
        <v>0</v>
      </c>
      <c r="F26" s="98">
        <f>'1c'!F26-'17b'!F26-'17c'!F26</f>
        <v>0</v>
      </c>
      <c r="G26" s="98">
        <f>'1c'!G26-'17b'!G26-'17c'!G26</f>
        <v>148920</v>
      </c>
      <c r="H26" s="98">
        <f>'1c'!H26-'17b'!H26-'17c'!H26</f>
        <v>0</v>
      </c>
    </row>
    <row r="27" spans="1:8" x14ac:dyDescent="0.2">
      <c r="A27" s="4">
        <v>22</v>
      </c>
      <c r="B27" s="97" t="s">
        <v>228</v>
      </c>
      <c r="C27" s="98">
        <f>'1c'!C27-'17b'!C27-'17c'!C27</f>
        <v>1726302</v>
      </c>
      <c r="D27" s="98">
        <f>'1c'!D27-'17b'!D27-'17c'!D27</f>
        <v>0</v>
      </c>
      <c r="E27" s="98">
        <f>'1c'!E27-'17b'!E27-'17c'!E27</f>
        <v>0</v>
      </c>
      <c r="F27" s="98">
        <f>'1c'!F27-'17b'!F27-'17c'!F27</f>
        <v>1726302</v>
      </c>
      <c r="G27" s="98">
        <f>'1c'!G27-'17b'!G27-'17c'!G27</f>
        <v>0</v>
      </c>
      <c r="H27" s="98">
        <f>'1c'!H27-'17b'!H27-'17c'!H27</f>
        <v>0</v>
      </c>
    </row>
    <row r="28" spans="1:8" x14ac:dyDescent="0.2">
      <c r="A28" s="4">
        <v>23</v>
      </c>
      <c r="B28" s="104" t="s">
        <v>229</v>
      </c>
      <c r="C28" s="98">
        <f>'1c'!C28-'17b'!C28-'17c'!C28</f>
        <v>0</v>
      </c>
      <c r="D28" s="98">
        <f>'1c'!D28-'17b'!D28-'17c'!D28</f>
        <v>0</v>
      </c>
      <c r="E28" s="98">
        <f>'1c'!E28-'17b'!E28-'17c'!E28</f>
        <v>0</v>
      </c>
      <c r="F28" s="98">
        <f>'1c'!F28-'17b'!F28-'17c'!F28</f>
        <v>0</v>
      </c>
      <c r="G28" s="98">
        <f>'1c'!G28-'17b'!G28-'17c'!G28</f>
        <v>0</v>
      </c>
      <c r="H28" s="98">
        <f>'1c'!H28-'17b'!H28-'17c'!H28</f>
        <v>0</v>
      </c>
    </row>
    <row r="29" spans="1:8" ht="25.5" x14ac:dyDescent="0.2">
      <c r="A29" s="4">
        <v>24</v>
      </c>
      <c r="B29" s="102" t="s">
        <v>47</v>
      </c>
      <c r="C29" s="98">
        <f>'1c'!C29-'17b'!C29-'17c'!C29</f>
        <v>59671438</v>
      </c>
      <c r="D29" s="98">
        <f>'1c'!D29-'17b'!D29-'17c'!D29</f>
        <v>57796216</v>
      </c>
      <c r="E29" s="98">
        <f>'1c'!E29-'17b'!E29-'17c'!E29</f>
        <v>0</v>
      </c>
      <c r="F29" s="98">
        <f>'1c'!F29-'17b'!F29-'17c'!F29</f>
        <v>1726302</v>
      </c>
      <c r="G29" s="98">
        <f>'1c'!G29-'17b'!G29-'17c'!G29</f>
        <v>148920</v>
      </c>
      <c r="H29" s="98">
        <f>'1c'!H29-'17b'!H29-'17c'!H29</f>
        <v>0</v>
      </c>
    </row>
    <row r="30" spans="1:8" x14ac:dyDescent="0.2">
      <c r="A30" s="4">
        <v>25</v>
      </c>
      <c r="B30" s="97" t="s">
        <v>48</v>
      </c>
      <c r="C30" s="98">
        <f>'1c'!C30-'17b'!C30-'17c'!C30</f>
        <v>119552682</v>
      </c>
      <c r="D30" s="98">
        <f>'1c'!D30-'17b'!D30-'17c'!D30</f>
        <v>119552682</v>
      </c>
      <c r="E30" s="98">
        <f>'1c'!E30-'17b'!E30-'17c'!E30</f>
        <v>0</v>
      </c>
      <c r="F30" s="98">
        <f>'1c'!F30-'17b'!F30-'17c'!F30</f>
        <v>0</v>
      </c>
      <c r="G30" s="98">
        <f>'1c'!G30-'17b'!G30-'17c'!G30</f>
        <v>0</v>
      </c>
      <c r="H30" s="98">
        <f>'1c'!H30-'17b'!H30-'17c'!H30</f>
        <v>0</v>
      </c>
    </row>
    <row r="31" spans="1:8" x14ac:dyDescent="0.2">
      <c r="A31" s="4">
        <v>26</v>
      </c>
      <c r="B31" s="97" t="s">
        <v>49</v>
      </c>
      <c r="C31" s="98">
        <f>'1c'!C31-'17b'!C31-'17c'!C31</f>
        <v>112889361</v>
      </c>
      <c r="D31" s="98">
        <f>'1c'!D31-'17b'!D31-'17c'!D31</f>
        <v>112889361</v>
      </c>
      <c r="E31" s="98">
        <f>'1c'!E31-'17b'!E31-'17c'!E31</f>
        <v>0</v>
      </c>
      <c r="F31" s="98">
        <f>'1c'!F31-'17b'!F31-'17c'!F31</f>
        <v>0</v>
      </c>
      <c r="G31" s="98">
        <f>'1c'!G31-'17b'!G31-'17c'!G31</f>
        <v>0</v>
      </c>
      <c r="H31" s="98">
        <f>'1c'!H31-'17b'!H31-'17c'!H31</f>
        <v>0</v>
      </c>
    </row>
    <row r="32" spans="1:8" ht="16.5" customHeight="1" x14ac:dyDescent="0.2">
      <c r="A32" s="4">
        <v>27</v>
      </c>
      <c r="B32" s="97" t="s">
        <v>50</v>
      </c>
      <c r="C32" s="98">
        <f>'1c'!C32-'17b'!C32-'17c'!C32</f>
        <v>0</v>
      </c>
      <c r="D32" s="98">
        <f>'1c'!D32-'17b'!D32-'17c'!D32</f>
        <v>0</v>
      </c>
      <c r="E32" s="98">
        <f>'1c'!E32-'17b'!E32-'17c'!E32</f>
        <v>0</v>
      </c>
      <c r="F32" s="98">
        <f>'1c'!F32-'17b'!F32-'17c'!F32</f>
        <v>0</v>
      </c>
      <c r="G32" s="98">
        <f>'1c'!G32-'17b'!G32-'17c'!G32</f>
        <v>0</v>
      </c>
      <c r="H32" s="98">
        <f>'1c'!H32-'17b'!H32-'17c'!H32</f>
        <v>0</v>
      </c>
    </row>
    <row r="33" spans="1:9" ht="16.5" customHeight="1" x14ac:dyDescent="0.2">
      <c r="A33" s="4">
        <v>28</v>
      </c>
      <c r="B33" s="396" t="s">
        <v>481</v>
      </c>
      <c r="C33" s="98">
        <f>'1c'!C33-'17b'!C33-'17c'!C33</f>
        <v>6663321</v>
      </c>
      <c r="D33" s="98">
        <f>'1c'!D33-'17b'!D33-'17c'!D33</f>
        <v>6663321</v>
      </c>
      <c r="E33" s="98">
        <f>'1c'!E33-'17b'!E33-'17c'!E33</f>
        <v>0</v>
      </c>
      <c r="F33" s="98">
        <f>'1c'!F33-'17b'!F33-'17c'!F33</f>
        <v>0</v>
      </c>
      <c r="G33" s="98">
        <f>'1c'!G33-'17b'!G33-'17c'!G33</f>
        <v>0</v>
      </c>
      <c r="H33" s="98">
        <f>'1c'!H33-'17b'!H33-'17c'!H33</f>
        <v>0</v>
      </c>
      <c r="I33" s="521"/>
    </row>
    <row r="34" spans="1:9" ht="18.75" customHeight="1" x14ac:dyDescent="0.2">
      <c r="A34" s="4">
        <v>29</v>
      </c>
      <c r="B34" s="97" t="s">
        <v>51</v>
      </c>
      <c r="C34" s="98">
        <f>'1c'!C34-'17b'!C34-'17c'!C34</f>
        <v>360042520</v>
      </c>
      <c r="D34" s="98">
        <f>'1c'!D34-'17b'!D34-'17c'!D34</f>
        <v>360042520</v>
      </c>
      <c r="E34" s="98">
        <f>'1c'!E34-'17b'!E34-'17c'!E34</f>
        <v>0</v>
      </c>
      <c r="F34" s="98">
        <f>'1c'!F34-'17b'!F34-'17c'!F34</f>
        <v>0</v>
      </c>
      <c r="G34" s="98">
        <f>'1c'!G34-'17b'!G34-'17c'!G34</f>
        <v>0</v>
      </c>
      <c r="H34" s="98">
        <f>'1c'!H34-'17b'!H34-'17c'!H34</f>
        <v>0</v>
      </c>
    </row>
    <row r="35" spans="1:9" x14ac:dyDescent="0.2">
      <c r="A35" s="4">
        <v>30</v>
      </c>
      <c r="B35" s="97" t="s">
        <v>230</v>
      </c>
      <c r="C35" s="98">
        <f>'1c'!C35-'17b'!C35-'17c'!C35</f>
        <v>0</v>
      </c>
      <c r="D35" s="98">
        <f>'1c'!D35-'17b'!D35-'17c'!D35</f>
        <v>0</v>
      </c>
      <c r="E35" s="98">
        <f>'1c'!E35-'17b'!E35-'17c'!E35</f>
        <v>0</v>
      </c>
      <c r="F35" s="98">
        <f>'1c'!F35-'17b'!F35-'17c'!F35</f>
        <v>0</v>
      </c>
      <c r="G35" s="98">
        <f>'1c'!G35-'17b'!G35-'17c'!G35</f>
        <v>0</v>
      </c>
      <c r="H35" s="98">
        <f>'1c'!H35-'17b'!H35-'17c'!H35</f>
        <v>0</v>
      </c>
    </row>
    <row r="36" spans="1:9" ht="25.5" x14ac:dyDescent="0.2">
      <c r="A36" s="4">
        <v>31</v>
      </c>
      <c r="B36" s="97" t="s">
        <v>231</v>
      </c>
      <c r="C36" s="98">
        <f>'1c'!C36-'17b'!C36-'17c'!C36</f>
        <v>-39948884</v>
      </c>
      <c r="D36" s="98">
        <f>'1c'!D36-'17b'!D36-'17c'!D36</f>
        <v>-39948884</v>
      </c>
      <c r="E36" s="98">
        <f>'1c'!E36-'17b'!E36-'17c'!E36</f>
        <v>0</v>
      </c>
      <c r="F36" s="98">
        <f>'1c'!F36-'17b'!F36-'17c'!F36</f>
        <v>0</v>
      </c>
      <c r="G36" s="98">
        <f>'1c'!G36-'17b'!G36-'17c'!G36</f>
        <v>0</v>
      </c>
      <c r="H36" s="98">
        <f>'1c'!H36-'17b'!H36-'17c'!H36</f>
        <v>0</v>
      </c>
    </row>
    <row r="37" spans="1:9" x14ac:dyDescent="0.2">
      <c r="A37" s="4">
        <v>32</v>
      </c>
      <c r="B37" s="97" t="s">
        <v>52</v>
      </c>
      <c r="C37" s="98">
        <f>'1c'!C37-'17b'!C37-'17c'!C37</f>
        <v>320093636</v>
      </c>
      <c r="D37" s="98">
        <f>'1c'!D37-'17b'!D37-'17c'!D37</f>
        <v>320093636</v>
      </c>
      <c r="E37" s="98">
        <f>'1c'!E37-'17b'!E37-'17c'!E37</f>
        <v>0</v>
      </c>
      <c r="F37" s="98">
        <f>'1c'!F37-'17b'!F37-'17c'!F37</f>
        <v>0</v>
      </c>
      <c r="G37" s="98">
        <f>'1c'!G37-'17b'!G37-'17c'!G37</f>
        <v>0</v>
      </c>
      <c r="H37" s="98">
        <f>'1c'!H37-'17b'!H37-'17c'!H37</f>
        <v>0</v>
      </c>
    </row>
    <row r="38" spans="1:9" x14ac:dyDescent="0.2">
      <c r="A38" s="4">
        <v>33</v>
      </c>
      <c r="B38" s="97" t="s">
        <v>53</v>
      </c>
      <c r="C38" s="98">
        <f>'1c'!C38-'17b'!C38-'17c'!C38</f>
        <v>3117290</v>
      </c>
      <c r="D38" s="98">
        <f>'1c'!D38-'17b'!D38-'17c'!D38</f>
        <v>3117290</v>
      </c>
      <c r="E38" s="98">
        <f>'1c'!E38-'17b'!E38-'17c'!E38</f>
        <v>0</v>
      </c>
      <c r="F38" s="98">
        <f>'1c'!F38-'17b'!F38-'17c'!F38</f>
        <v>0</v>
      </c>
      <c r="G38" s="98">
        <f>'1c'!G38-'17b'!G38-'17c'!G38</f>
        <v>0</v>
      </c>
      <c r="H38" s="98">
        <f>'1c'!H38-'17b'!H38-'17c'!H38</f>
        <v>0</v>
      </c>
    </row>
    <row r="39" spans="1:9" ht="51" x14ac:dyDescent="0.2">
      <c r="A39" s="4">
        <v>34</v>
      </c>
      <c r="B39" s="97" t="s">
        <v>232</v>
      </c>
      <c r="C39" s="98">
        <f>'1c'!C39-'17b'!C39-'17c'!C39</f>
        <v>0</v>
      </c>
      <c r="D39" s="98">
        <f>'1c'!D39-'17b'!D39-'17c'!D39</f>
        <v>0</v>
      </c>
      <c r="E39" s="98">
        <f>'1c'!E39-'17b'!E39-'17c'!E39</f>
        <v>0</v>
      </c>
      <c r="F39" s="98">
        <f>'1c'!F39-'17b'!F39-'17c'!F39</f>
        <v>0</v>
      </c>
      <c r="G39" s="98">
        <f>'1c'!G39-'17b'!G39-'17c'!G39</f>
        <v>0</v>
      </c>
      <c r="H39" s="98">
        <f>'1c'!H39-'17b'!H39-'17c'!H39</f>
        <v>0</v>
      </c>
    </row>
    <row r="40" spans="1:9" x14ac:dyDescent="0.2">
      <c r="A40" s="4">
        <v>35</v>
      </c>
      <c r="B40" s="97" t="s">
        <v>233</v>
      </c>
      <c r="C40" s="98">
        <f>'1c'!C40-'17b'!C40-'17c'!C40</f>
        <v>1812231</v>
      </c>
      <c r="D40" s="98">
        <f>'1c'!D40-'17b'!D40-'17c'!D40</f>
        <v>1812231</v>
      </c>
      <c r="E40" s="98">
        <f>'1c'!E40-'17b'!E40-'17c'!E40</f>
        <v>0</v>
      </c>
      <c r="F40" s="98">
        <f>'1c'!F40-'17b'!F40-'17c'!F40</f>
        <v>0</v>
      </c>
      <c r="G40" s="98">
        <f>'1c'!G40-'17b'!G40-'17c'!G40</f>
        <v>0</v>
      </c>
      <c r="H40" s="98">
        <f>'1c'!H40-'17b'!H40-'17c'!H40</f>
        <v>0</v>
      </c>
    </row>
    <row r="41" spans="1:9" x14ac:dyDescent="0.2">
      <c r="A41" s="4">
        <v>36</v>
      </c>
      <c r="B41" s="102" t="s">
        <v>54</v>
      </c>
      <c r="C41" s="98">
        <f>'1c'!C41-'17b'!C41-'17c'!C41</f>
        <v>442763608</v>
      </c>
      <c r="D41" s="98">
        <f>'1c'!D41-'17b'!D41-'17c'!D41</f>
        <v>442763608</v>
      </c>
      <c r="E41" s="98">
        <f>'1c'!E41-'17b'!E41-'17c'!E41</f>
        <v>0</v>
      </c>
      <c r="F41" s="98">
        <f>'1c'!F41-'17b'!F41-'17c'!F41</f>
        <v>0</v>
      </c>
      <c r="G41" s="98">
        <f>'1c'!G41-'17b'!G41-'17c'!G41</f>
        <v>0</v>
      </c>
      <c r="H41" s="98">
        <f>'1c'!H41-'17b'!H41-'17c'!H41</f>
        <v>0</v>
      </c>
    </row>
    <row r="42" spans="1:9" x14ac:dyDescent="0.2">
      <c r="A42" s="4">
        <v>37</v>
      </c>
      <c r="B42" s="99" t="s">
        <v>234</v>
      </c>
      <c r="C42" s="98">
        <f>'1c'!C42-'17b'!C42-'17c'!C42</f>
        <v>15700</v>
      </c>
      <c r="D42" s="98">
        <f>'1c'!D42-'17b'!D42-'17c'!D42</f>
        <v>0</v>
      </c>
      <c r="E42" s="98">
        <f>'1c'!E42-'17b'!E42-'17c'!E42</f>
        <v>0</v>
      </c>
      <c r="F42" s="98">
        <f>'1c'!F42-'17b'!F42-'17c'!F42</f>
        <v>0</v>
      </c>
      <c r="G42" s="98">
        <f>'1c'!G42-'17b'!G42-'17c'!G42</f>
        <v>15700</v>
      </c>
      <c r="H42" s="98">
        <f>'1c'!H42-'17b'!H42-'17c'!H42</f>
        <v>0</v>
      </c>
    </row>
    <row r="43" spans="1:9" x14ac:dyDescent="0.2">
      <c r="A43" s="4">
        <v>38</v>
      </c>
      <c r="B43" s="106" t="s">
        <v>55</v>
      </c>
      <c r="C43" s="98">
        <f>'1c'!C43-'17b'!C43-'17c'!C43</f>
        <v>21800120</v>
      </c>
      <c r="D43" s="98">
        <f>'1c'!D43-'17b'!D43-'17c'!D43</f>
        <v>0</v>
      </c>
      <c r="E43" s="98">
        <f>'1c'!E43-'17b'!E43-'17c'!E43</f>
        <v>300000</v>
      </c>
      <c r="F43" s="98">
        <f>'1c'!F43-'17b'!F43-'17c'!F43</f>
        <v>1933280</v>
      </c>
      <c r="G43" s="98">
        <f>'1c'!G43-'17b'!G43-'17c'!G43</f>
        <v>7337999</v>
      </c>
      <c r="H43" s="98">
        <f>'1c'!H43-'17b'!H43-'17c'!H43</f>
        <v>12228841</v>
      </c>
    </row>
    <row r="44" spans="1:9" x14ac:dyDescent="0.2">
      <c r="A44" s="4">
        <v>39</v>
      </c>
      <c r="B44" s="106" t="s">
        <v>235</v>
      </c>
      <c r="C44" s="98">
        <f>'1c'!C44-'17b'!C44-'17c'!C44</f>
        <v>10571203</v>
      </c>
      <c r="D44" s="98">
        <f>'1c'!D44-'17b'!D44-'17c'!D44</f>
        <v>0</v>
      </c>
      <c r="E44" s="98">
        <f>'1c'!E44-'17b'!E44-'17c'!E44</f>
        <v>0</v>
      </c>
      <c r="F44" s="98">
        <f>'1c'!F44-'17b'!F44-'17c'!F44</f>
        <v>0</v>
      </c>
      <c r="G44" s="98">
        <f>'1c'!G44-'17b'!G44-'17c'!G44</f>
        <v>0</v>
      </c>
      <c r="H44" s="98">
        <f>'1c'!H44-'17b'!H44-'17c'!H44</f>
        <v>10571203</v>
      </c>
    </row>
    <row r="45" spans="1:9" x14ac:dyDescent="0.2">
      <c r="A45" s="4">
        <v>40</v>
      </c>
      <c r="B45" s="106" t="s">
        <v>56</v>
      </c>
      <c r="C45" s="98">
        <f>'1c'!C45-'17b'!C45-'17c'!C45</f>
        <v>5961545</v>
      </c>
      <c r="D45" s="98">
        <f>'1c'!D45-'17b'!D45-'17c'!D45</f>
        <v>0</v>
      </c>
      <c r="E45" s="98">
        <f>'1c'!E45-'17b'!E45-'17c'!E45</f>
        <v>300000</v>
      </c>
      <c r="F45" s="98">
        <f>'1c'!F45-'17b'!F45-'17c'!F45</f>
        <v>1519580</v>
      </c>
      <c r="G45" s="98">
        <f>'1c'!G45-'17b'!G45-'17c'!G45</f>
        <v>4141965</v>
      </c>
      <c r="H45" s="98">
        <f>'1c'!H45-'17b'!H45-'17c'!H45</f>
        <v>0</v>
      </c>
    </row>
    <row r="46" spans="1:9" x14ac:dyDescent="0.2">
      <c r="A46" s="4">
        <v>41</v>
      </c>
      <c r="B46" s="106" t="s">
        <v>236</v>
      </c>
      <c r="C46" s="98">
        <f>'1c'!C46-'17b'!C46-'17c'!C46</f>
        <v>1657638</v>
      </c>
      <c r="D46" s="98">
        <f>'1c'!D46-'17b'!D46-'17c'!D46</f>
        <v>0</v>
      </c>
      <c r="E46" s="98">
        <f>'1c'!E46-'17b'!E46-'17c'!E46</f>
        <v>0</v>
      </c>
      <c r="F46" s="98">
        <f>'1c'!F46-'17b'!F46-'17c'!F46</f>
        <v>0</v>
      </c>
      <c r="G46" s="98">
        <f>'1c'!G46-'17b'!G46-'17c'!G46</f>
        <v>0</v>
      </c>
      <c r="H46" s="98">
        <f>'1c'!H46-'17b'!H46-'17c'!H46</f>
        <v>1657638</v>
      </c>
    </row>
    <row r="47" spans="1:9" x14ac:dyDescent="0.2">
      <c r="A47" s="4">
        <v>42</v>
      </c>
      <c r="B47" s="106" t="s">
        <v>237</v>
      </c>
      <c r="C47" s="98">
        <f>'1c'!C47-'17b'!C47-'17c'!C47</f>
        <v>3609734</v>
      </c>
      <c r="D47" s="98">
        <f>'1c'!D47-'17b'!D47-'17c'!D47</f>
        <v>0</v>
      </c>
      <c r="E47" s="98">
        <f>'1c'!E47-'17b'!E47-'17c'!E47</f>
        <v>0</v>
      </c>
      <c r="F47" s="98">
        <f>'1c'!F47-'17b'!F47-'17c'!F47</f>
        <v>413700</v>
      </c>
      <c r="G47" s="98">
        <f>'1c'!G47-'17b'!G47-'17c'!G47</f>
        <v>3196034</v>
      </c>
      <c r="H47" s="98">
        <f>'1c'!H47-'17b'!H47-'17c'!H47</f>
        <v>0</v>
      </c>
    </row>
    <row r="48" spans="1:9" x14ac:dyDescent="0.2">
      <c r="A48" s="4">
        <v>43</v>
      </c>
      <c r="B48" s="97" t="s">
        <v>57</v>
      </c>
      <c r="C48" s="98">
        <f>'1c'!C48-'17b'!C48-'17c'!C48</f>
        <v>8217151</v>
      </c>
      <c r="D48" s="98">
        <f>'1c'!D48-'17b'!D48-'17c'!D48</f>
        <v>2604607</v>
      </c>
      <c r="E48" s="98">
        <f>'1c'!E48-'17b'!E48-'17c'!E48</f>
        <v>3554065</v>
      </c>
      <c r="F48" s="98">
        <f>'1c'!F48-'17b'!F48-'17c'!F48</f>
        <v>2058479</v>
      </c>
      <c r="G48" s="98">
        <f>'1c'!G48-'17b'!G48-'17c'!G48</f>
        <v>0</v>
      </c>
      <c r="H48" s="98">
        <f>'1c'!H48-'17b'!H48-'17c'!H48</f>
        <v>0</v>
      </c>
    </row>
    <row r="49" spans="1:8" x14ac:dyDescent="0.2">
      <c r="A49" s="4">
        <v>44</v>
      </c>
      <c r="B49" s="97" t="s">
        <v>58</v>
      </c>
      <c r="C49" s="98">
        <f>'1c'!C49-'17b'!C49-'17c'!C49</f>
        <v>7406253</v>
      </c>
      <c r="D49" s="98">
        <f>'1c'!D49-'17b'!D49-'17c'!D49</f>
        <v>2604607</v>
      </c>
      <c r="E49" s="98">
        <f>'1c'!E49-'17b'!E49-'17c'!E49</f>
        <v>3517961</v>
      </c>
      <c r="F49" s="98">
        <f>'1c'!F49-'17b'!F49-'17c'!F49</f>
        <v>1283685</v>
      </c>
      <c r="G49" s="98">
        <f>'1c'!G49-'17b'!G49-'17c'!G49</f>
        <v>0</v>
      </c>
      <c r="H49" s="98">
        <f>'1c'!H49-'17b'!H49-'17c'!H49</f>
        <v>0</v>
      </c>
    </row>
    <row r="50" spans="1:8" x14ac:dyDescent="0.2">
      <c r="A50" s="4">
        <v>45</v>
      </c>
      <c r="B50" s="97" t="s">
        <v>59</v>
      </c>
      <c r="C50" s="98">
        <f>'1c'!C50-'17b'!C50-'17c'!C50</f>
        <v>810898</v>
      </c>
      <c r="D50" s="98">
        <f>'1c'!D50-'17b'!D50-'17c'!D50</f>
        <v>0</v>
      </c>
      <c r="E50" s="98">
        <f>'1c'!E50-'17b'!E50-'17c'!E50</f>
        <v>36104</v>
      </c>
      <c r="F50" s="98">
        <f>'1c'!F50-'17b'!F50-'17c'!F50</f>
        <v>774794</v>
      </c>
      <c r="G50" s="98">
        <f>'1c'!G50-'17b'!G50-'17c'!G50</f>
        <v>0</v>
      </c>
      <c r="H50" s="98">
        <f>'1c'!H50-'17b'!H50-'17c'!H50</f>
        <v>0</v>
      </c>
    </row>
    <row r="51" spans="1:8" x14ac:dyDescent="0.2">
      <c r="A51" s="4">
        <v>46</v>
      </c>
      <c r="B51" s="97" t="s">
        <v>238</v>
      </c>
      <c r="C51" s="98">
        <f>'1c'!C51-'17b'!C51-'17c'!C51</f>
        <v>1578301</v>
      </c>
      <c r="D51" s="98">
        <f>'1c'!D51-'17b'!D51-'17c'!D51</f>
        <v>1578301</v>
      </c>
      <c r="E51" s="98">
        <f>'1c'!E51-'17b'!E51-'17c'!E51</f>
        <v>0</v>
      </c>
      <c r="F51" s="98">
        <f>'1c'!F51-'17b'!F51-'17c'!F51</f>
        <v>0</v>
      </c>
      <c r="G51" s="98">
        <f>'1c'!G51-'17b'!G51-'17c'!G51</f>
        <v>0</v>
      </c>
      <c r="H51" s="98">
        <f>'1c'!H51-'17b'!H51-'17c'!H51</f>
        <v>0</v>
      </c>
    </row>
    <row r="52" spans="1:8" ht="25.5" x14ac:dyDescent="0.2">
      <c r="A52" s="4">
        <v>47</v>
      </c>
      <c r="B52" s="97" t="s">
        <v>239</v>
      </c>
      <c r="C52" s="98">
        <f>'1c'!C52-'17b'!C52-'17c'!C52</f>
        <v>0</v>
      </c>
      <c r="D52" s="98">
        <f>'1c'!D52-'17b'!D52-'17c'!D52</f>
        <v>0</v>
      </c>
      <c r="E52" s="98">
        <f>'1c'!E52-'17b'!E52-'17c'!E52</f>
        <v>0</v>
      </c>
      <c r="F52" s="98">
        <f>'1c'!F52-'17b'!F52-'17c'!F52</f>
        <v>0</v>
      </c>
      <c r="G52" s="98">
        <f>'1c'!G52-'17b'!G52-'17c'!G52</f>
        <v>0</v>
      </c>
      <c r="H52" s="98">
        <f>'1c'!H52-'17b'!H52-'17c'!H52</f>
        <v>0</v>
      </c>
    </row>
    <row r="53" spans="1:8" ht="25.5" x14ac:dyDescent="0.2">
      <c r="A53" s="4">
        <v>48</v>
      </c>
      <c r="B53" s="97" t="s">
        <v>60</v>
      </c>
      <c r="C53" s="98">
        <f>'1c'!C53-'17b'!C53-'17c'!C53</f>
        <v>1124959</v>
      </c>
      <c r="D53" s="98">
        <f>'1c'!D53-'17b'!D53-'17c'!D53</f>
        <v>1124959</v>
      </c>
      <c r="E53" s="98">
        <f>'1c'!E53-'17b'!E53-'17c'!E53</f>
        <v>0</v>
      </c>
      <c r="F53" s="98">
        <f>'1c'!F53-'17b'!F53-'17c'!F53</f>
        <v>0</v>
      </c>
      <c r="G53" s="98">
        <f>'1c'!G53-'17b'!G53-'17c'!G53</f>
        <v>0</v>
      </c>
      <c r="H53" s="98">
        <f>'1c'!H53-'17b'!H53-'17c'!H53</f>
        <v>0</v>
      </c>
    </row>
    <row r="54" spans="1:8" x14ac:dyDescent="0.2">
      <c r="A54" s="4">
        <v>49</v>
      </c>
      <c r="B54" s="97" t="s">
        <v>240</v>
      </c>
      <c r="C54" s="98">
        <f>'1c'!C54-'17b'!C54-'17c'!C54</f>
        <v>0</v>
      </c>
      <c r="D54" s="98">
        <f>'1c'!D54-'17b'!D54-'17c'!D54</f>
        <v>0</v>
      </c>
      <c r="E54" s="98">
        <f>'1c'!E54-'17b'!E54-'17c'!E54</f>
        <v>0</v>
      </c>
      <c r="F54" s="98">
        <f>'1c'!F54-'17b'!F54-'17c'!F54</f>
        <v>0</v>
      </c>
      <c r="G54" s="98">
        <f>'1c'!G54-'17b'!G54-'17c'!G54</f>
        <v>0</v>
      </c>
      <c r="H54" s="98">
        <f>'1c'!H54-'17b'!H54-'17c'!H54</f>
        <v>0</v>
      </c>
    </row>
    <row r="55" spans="1:8" x14ac:dyDescent="0.2">
      <c r="A55" s="4">
        <v>50</v>
      </c>
      <c r="B55" s="97" t="s">
        <v>61</v>
      </c>
      <c r="C55" s="98">
        <f>'1c'!C55-'17b'!C55-'17c'!C55</f>
        <v>0</v>
      </c>
      <c r="D55" s="98">
        <f>'1c'!D55-'17b'!D55-'17c'!D55</f>
        <v>0</v>
      </c>
      <c r="E55" s="98">
        <f>'1c'!E55-'17b'!E55-'17c'!E55</f>
        <v>0</v>
      </c>
      <c r="F55" s="98">
        <f>'1c'!F55-'17b'!F55-'17c'!F55</f>
        <v>0</v>
      </c>
      <c r="G55" s="98">
        <f>'1c'!G55-'17b'!G55-'17c'!G55</f>
        <v>0</v>
      </c>
      <c r="H55" s="98">
        <f>'1c'!H55-'17b'!H55-'17c'!H55</f>
        <v>0</v>
      </c>
    </row>
    <row r="56" spans="1:8" x14ac:dyDescent="0.2">
      <c r="A56" s="4">
        <v>51</v>
      </c>
      <c r="B56" s="97" t="s">
        <v>241</v>
      </c>
      <c r="C56" s="98">
        <f>'1c'!C56-'17b'!C56-'17c'!C56</f>
        <v>3584267</v>
      </c>
      <c r="D56" s="98">
        <f>'1c'!D56-'17b'!D56-'17c'!D56</f>
        <v>0</v>
      </c>
      <c r="E56" s="98">
        <f>'1c'!E56-'17b'!E56-'17c'!E56</f>
        <v>0</v>
      </c>
      <c r="F56" s="98">
        <f>'1c'!F56-'17b'!F56-'17c'!F56</f>
        <v>0</v>
      </c>
      <c r="G56" s="98">
        <f>'1c'!G56-'17b'!G56-'17c'!G56</f>
        <v>0</v>
      </c>
      <c r="H56" s="98">
        <f>'1c'!H56-'17b'!H56-'17c'!H56</f>
        <v>3584267</v>
      </c>
    </row>
    <row r="57" spans="1:8" x14ac:dyDescent="0.2">
      <c r="A57" s="4">
        <v>52</v>
      </c>
      <c r="B57" s="97" t="s">
        <v>242</v>
      </c>
      <c r="C57" s="98">
        <f>'1c'!C57-'17b'!C57-'17c'!C57</f>
        <v>6508202</v>
      </c>
      <c r="D57" s="98">
        <f>'1c'!D57-'17b'!D57-'17c'!D57</f>
        <v>1143290</v>
      </c>
      <c r="E57" s="98">
        <f>'1c'!E57-'17b'!E57-'17c'!E57</f>
        <v>0</v>
      </c>
      <c r="F57" s="98">
        <f>'1c'!F57-'17b'!F57-'17c'!F57</f>
        <v>1077764</v>
      </c>
      <c r="G57" s="98">
        <f>'1c'!G57-'17b'!G57-'17c'!G57</f>
        <v>0</v>
      </c>
      <c r="H57" s="98">
        <f>'1c'!H57-'17b'!H57-'17c'!H57</f>
        <v>4287148</v>
      </c>
    </row>
    <row r="58" spans="1:8" x14ac:dyDescent="0.2">
      <c r="A58" s="4">
        <v>53</v>
      </c>
      <c r="B58" s="97" t="s">
        <v>62</v>
      </c>
      <c r="C58" s="98">
        <f>'1c'!C58-'17b'!C58-'17c'!C58</f>
        <v>0</v>
      </c>
      <c r="D58" s="98">
        <f>'1c'!D58-'17b'!D58-'17c'!D58</f>
        <v>0</v>
      </c>
      <c r="E58" s="98">
        <f>'1c'!E58-'17b'!E58-'17c'!E58</f>
        <v>0</v>
      </c>
      <c r="F58" s="98">
        <f>'1c'!F58-'17b'!F58-'17c'!F58</f>
        <v>0</v>
      </c>
      <c r="G58" s="98">
        <f>'1c'!G58-'17b'!G58-'17c'!G58</f>
        <v>0</v>
      </c>
      <c r="H58" s="98">
        <f>'1c'!H58-'17b'!H58-'17c'!H58</f>
        <v>0</v>
      </c>
    </row>
    <row r="59" spans="1:8" ht="25.5" x14ac:dyDescent="0.2">
      <c r="A59" s="4">
        <v>54</v>
      </c>
      <c r="B59" s="97" t="s">
        <v>243</v>
      </c>
      <c r="C59" s="98">
        <f>'1c'!C59-'17b'!C59-'17c'!C59</f>
        <v>10435062</v>
      </c>
      <c r="D59" s="98">
        <f>'1c'!D59-'17b'!D59-'17c'!D59</f>
        <v>10366678</v>
      </c>
      <c r="E59" s="98">
        <f>'1c'!E59-'17b'!E59-'17c'!E59</f>
        <v>6</v>
      </c>
      <c r="F59" s="98">
        <f>'1c'!F59-'17b'!F59-'17c'!F59</f>
        <v>17</v>
      </c>
      <c r="G59" s="98">
        <f>'1c'!G59-'17b'!G59-'17c'!G59</f>
        <v>4</v>
      </c>
      <c r="H59" s="98">
        <f>'1c'!H59-'17b'!H59-'17c'!H59</f>
        <v>68357</v>
      </c>
    </row>
    <row r="60" spans="1:8" x14ac:dyDescent="0.2">
      <c r="A60" s="4">
        <v>55</v>
      </c>
      <c r="B60" s="97" t="s">
        <v>244</v>
      </c>
      <c r="C60" s="98">
        <f>'1c'!C60-'17b'!C60-'17c'!C60</f>
        <v>0</v>
      </c>
      <c r="D60" s="98">
        <f>'1c'!D60-'17b'!D60-'17c'!D60</f>
        <v>0</v>
      </c>
      <c r="E60" s="98">
        <f>'1c'!E60-'17b'!E60-'17c'!E60</f>
        <v>0</v>
      </c>
      <c r="F60" s="98">
        <f>'1c'!F60-'17b'!F60-'17c'!F60</f>
        <v>0</v>
      </c>
      <c r="G60" s="98">
        <f>'1c'!G60-'17b'!G60-'17c'!G60</f>
        <v>0</v>
      </c>
      <c r="H60" s="98">
        <f>'1c'!H60-'17b'!H60-'17c'!H60</f>
        <v>0</v>
      </c>
    </row>
    <row r="61" spans="1:8" x14ac:dyDescent="0.2">
      <c r="A61" s="4">
        <v>56</v>
      </c>
      <c r="B61" s="97" t="s">
        <v>63</v>
      </c>
      <c r="C61" s="98">
        <f>'1c'!C61-'17b'!C61-'17c'!C61</f>
        <v>423838</v>
      </c>
      <c r="D61" s="98">
        <f>'1c'!D61-'17b'!D61-'17c'!D61</f>
        <v>423838</v>
      </c>
      <c r="E61" s="98">
        <f>'1c'!E61-'17b'!E61-'17c'!E61</f>
        <v>0</v>
      </c>
      <c r="F61" s="98">
        <f>'1c'!F61-'17b'!F61-'17c'!F61</f>
        <v>0</v>
      </c>
      <c r="G61" s="98">
        <f>'1c'!G61-'17b'!G61-'17c'!G61</f>
        <v>0</v>
      </c>
      <c r="H61" s="98">
        <f>'1c'!H61-'17b'!H61-'17c'!H61</f>
        <v>0</v>
      </c>
    </row>
    <row r="62" spans="1:8" x14ac:dyDescent="0.2">
      <c r="A62" s="4">
        <v>57</v>
      </c>
      <c r="B62" s="97" t="s">
        <v>245</v>
      </c>
      <c r="C62" s="98">
        <f>'1c'!C62-'17b'!C62-'17c'!C62</f>
        <v>42354894</v>
      </c>
      <c r="D62" s="98">
        <f>'1c'!D62-'17b'!D62-'17c'!D62</f>
        <v>40785084</v>
      </c>
      <c r="E62" s="98">
        <f>'1c'!E62-'17b'!E62-'17c'!E62</f>
        <v>50169</v>
      </c>
      <c r="F62" s="98">
        <f>'1c'!F62-'17b'!F62-'17c'!F62</f>
        <v>934237</v>
      </c>
      <c r="G62" s="98">
        <f>'1c'!G62-'17b'!G62-'17c'!G62</f>
        <v>39631</v>
      </c>
      <c r="H62" s="98">
        <f>'1c'!H62-'17b'!H62-'17c'!H62</f>
        <v>545773</v>
      </c>
    </row>
    <row r="63" spans="1:8" x14ac:dyDescent="0.2">
      <c r="A63" s="4">
        <v>58</v>
      </c>
      <c r="B63" s="102" t="s">
        <v>64</v>
      </c>
      <c r="C63" s="98">
        <f>'1c'!C63-'17b'!C63-'17c'!C63</f>
        <v>94917535</v>
      </c>
      <c r="D63" s="98">
        <f>'1c'!D63-'17b'!D63-'17c'!D63</f>
        <v>56901798</v>
      </c>
      <c r="E63" s="98">
        <f>'1c'!E63-'17b'!E63-'17c'!E63</f>
        <v>3904240</v>
      </c>
      <c r="F63" s="98">
        <f>'1c'!F63-'17b'!F63-'17c'!F63</f>
        <v>6003777</v>
      </c>
      <c r="G63" s="98">
        <f>'1c'!G63-'17b'!G63-'17c'!G63</f>
        <v>7393334</v>
      </c>
      <c r="H63" s="98">
        <f>'1c'!H63-'17b'!H63-'17c'!H63</f>
        <v>20714386</v>
      </c>
    </row>
    <row r="64" spans="1:8" x14ac:dyDescent="0.2">
      <c r="A64" s="4">
        <v>59</v>
      </c>
      <c r="B64" s="97" t="s">
        <v>246</v>
      </c>
      <c r="C64" s="98">
        <f>'1c'!C64-'17b'!C64-'17c'!C64</f>
        <v>0</v>
      </c>
      <c r="D64" s="98">
        <f>'1c'!D64-'17b'!D64-'17c'!D64</f>
        <v>0</v>
      </c>
      <c r="E64" s="98">
        <f>'1c'!E64-'17b'!E64-'17c'!E64</f>
        <v>0</v>
      </c>
      <c r="F64" s="98">
        <f>'1c'!F64-'17b'!F64-'17c'!F64</f>
        <v>0</v>
      </c>
      <c r="G64" s="98">
        <f>'1c'!G64-'17b'!G64-'17c'!G64</f>
        <v>0</v>
      </c>
      <c r="H64" s="98">
        <f>'1c'!H64-'17b'!H64-'17c'!H64</f>
        <v>0</v>
      </c>
    </row>
    <row r="65" spans="1:9" x14ac:dyDescent="0.2">
      <c r="A65" s="4">
        <v>60</v>
      </c>
      <c r="B65" s="97" t="s">
        <v>247</v>
      </c>
      <c r="C65" s="98">
        <f>'1c'!C65-'17b'!C65-'17c'!C65</f>
        <v>0</v>
      </c>
      <c r="D65" s="98">
        <f>'1c'!D65-'17b'!D65-'17c'!D65</f>
        <v>0</v>
      </c>
      <c r="E65" s="98">
        <f>'1c'!E65-'17b'!E65-'17c'!E65</f>
        <v>0</v>
      </c>
      <c r="F65" s="98">
        <f>'1c'!F65-'17b'!F65-'17c'!F65</f>
        <v>0</v>
      </c>
      <c r="G65" s="98">
        <f>'1c'!G65-'17b'!G65-'17c'!G65</f>
        <v>0</v>
      </c>
      <c r="H65" s="98">
        <f>'1c'!H65-'17b'!H65-'17c'!H65</f>
        <v>0</v>
      </c>
    </row>
    <row r="66" spans="1:9" x14ac:dyDescent="0.2">
      <c r="A66" s="4">
        <v>61</v>
      </c>
      <c r="B66" s="102" t="s">
        <v>65</v>
      </c>
      <c r="C66" s="98">
        <f>'1c'!C66-'17b'!C66-'17c'!C66</f>
        <v>0</v>
      </c>
      <c r="D66" s="98">
        <f>'1c'!D66-'17b'!D66-'17c'!D66</f>
        <v>0</v>
      </c>
      <c r="E66" s="98">
        <f>'1c'!E66-'17b'!E66-'17c'!E66</f>
        <v>0</v>
      </c>
      <c r="F66" s="98">
        <f>'1c'!F66-'17b'!F66-'17c'!F66</f>
        <v>0</v>
      </c>
      <c r="G66" s="98">
        <f>'1c'!G66-'17b'!G66-'17c'!G66</f>
        <v>0</v>
      </c>
      <c r="H66" s="98">
        <f>'1c'!H66-'17b'!H66-'17c'!H66</f>
        <v>0</v>
      </c>
    </row>
    <row r="67" spans="1:9" x14ac:dyDescent="0.2">
      <c r="A67" s="4">
        <v>62</v>
      </c>
      <c r="B67" s="107" t="s">
        <v>248</v>
      </c>
      <c r="C67" s="98">
        <f>'1c'!C67-'17b'!C67-'17c'!C67</f>
        <v>200000</v>
      </c>
      <c r="D67" s="98">
        <f>'1c'!D67-'17b'!D67-'17c'!D67</f>
        <v>0</v>
      </c>
      <c r="E67" s="98">
        <f>'1c'!E67-'17b'!E67-'17c'!E67</f>
        <v>0</v>
      </c>
      <c r="F67" s="98">
        <f>'1c'!F67-'17b'!F67-'17c'!F67</f>
        <v>0</v>
      </c>
      <c r="G67" s="98">
        <f>'1c'!G67-'17b'!G67-'17c'!G67</f>
        <v>200000</v>
      </c>
      <c r="H67" s="98">
        <f>'1c'!H67-'17b'!H67-'17c'!H67</f>
        <v>0</v>
      </c>
    </row>
    <row r="68" spans="1:9" x14ac:dyDescent="0.2">
      <c r="A68" s="4">
        <v>63</v>
      </c>
      <c r="B68" s="108" t="s">
        <v>249</v>
      </c>
      <c r="C68" s="98">
        <f>'1c'!C68-'17b'!C68-'17c'!C68</f>
        <v>200000</v>
      </c>
      <c r="D68" s="98">
        <f>'1c'!D68-'17b'!D68-'17c'!D68</f>
        <v>0</v>
      </c>
      <c r="E68" s="98">
        <f>'1c'!E68-'17b'!E68-'17c'!E68</f>
        <v>0</v>
      </c>
      <c r="F68" s="98">
        <f>'1c'!F68-'17b'!F68-'17c'!F68</f>
        <v>0</v>
      </c>
      <c r="G68" s="98">
        <f>'1c'!G68-'17b'!G68-'17c'!G68</f>
        <v>200000</v>
      </c>
      <c r="H68" s="98">
        <f>'1c'!H68-'17b'!H68-'17c'!H68</f>
        <v>0</v>
      </c>
    </row>
    <row r="69" spans="1:9" ht="25.5" x14ac:dyDescent="0.2">
      <c r="A69" s="4">
        <v>64</v>
      </c>
      <c r="B69" s="97" t="s">
        <v>66</v>
      </c>
      <c r="C69" s="98">
        <f>'1c'!C69-'17b'!C69-'17c'!C69</f>
        <v>0</v>
      </c>
      <c r="D69" s="98">
        <f>'1c'!D69-'17b'!D69-'17c'!D69</f>
        <v>0</v>
      </c>
      <c r="E69" s="98">
        <f>'1c'!E69-'17b'!E69-'17c'!E69</f>
        <v>0</v>
      </c>
      <c r="F69" s="98">
        <f>'1c'!F69-'17b'!F69-'17c'!F69</f>
        <v>0</v>
      </c>
      <c r="G69" s="98">
        <f>'1c'!G69-'17b'!G69-'17c'!G69</f>
        <v>0</v>
      </c>
      <c r="H69" s="98">
        <f>'1c'!H69-'17b'!H69-'17c'!H69</f>
        <v>0</v>
      </c>
    </row>
    <row r="70" spans="1:9" x14ac:dyDescent="0.2">
      <c r="A70" s="4">
        <v>65</v>
      </c>
      <c r="B70" s="97" t="s">
        <v>67</v>
      </c>
      <c r="C70" s="98">
        <f>'1c'!C70-'17b'!C70-'17c'!C70</f>
        <v>0</v>
      </c>
      <c r="D70" s="98">
        <f>'1c'!D70-'17b'!D70-'17c'!D70</f>
        <v>0</v>
      </c>
      <c r="E70" s="98">
        <f>'1c'!E70-'17b'!E70-'17c'!E70</f>
        <v>0</v>
      </c>
      <c r="F70" s="98">
        <f>'1c'!F70-'17b'!F70-'17c'!F70</f>
        <v>0</v>
      </c>
      <c r="G70" s="98">
        <f>'1c'!G70-'17b'!G70-'17c'!G70</f>
        <v>0</v>
      </c>
      <c r="H70" s="98">
        <f>'1c'!H70-'17b'!H70-'17c'!H70</f>
        <v>0</v>
      </c>
    </row>
    <row r="71" spans="1:9" x14ac:dyDescent="0.2">
      <c r="A71" s="4">
        <v>66</v>
      </c>
      <c r="B71" s="97" t="s">
        <v>68</v>
      </c>
      <c r="C71" s="98">
        <f>'1c'!C71-'17b'!C71-'17c'!C71</f>
        <v>100000</v>
      </c>
      <c r="D71" s="98">
        <f>'1c'!D71-'17b'!D71-'17c'!D71</f>
        <v>100000</v>
      </c>
      <c r="E71" s="98">
        <f>'1c'!E71-'17b'!E71-'17c'!E71</f>
        <v>0</v>
      </c>
      <c r="F71" s="98">
        <f>'1c'!F71-'17b'!F71-'17c'!F71</f>
        <v>0</v>
      </c>
      <c r="G71" s="98">
        <f>'1c'!G71-'17b'!G71-'17c'!G71</f>
        <v>0</v>
      </c>
      <c r="H71" s="98">
        <f>'1c'!H71-'17b'!H71-'17c'!H71</f>
        <v>0</v>
      </c>
    </row>
    <row r="72" spans="1:9" x14ac:dyDescent="0.2">
      <c r="A72" s="4">
        <v>67</v>
      </c>
      <c r="B72" s="102" t="s">
        <v>69</v>
      </c>
      <c r="C72" s="98">
        <f>'1c'!C72-'17b'!C72-'17c'!C72</f>
        <v>100000</v>
      </c>
      <c r="D72" s="98">
        <f>'1c'!D72-'17b'!D72-'17c'!D72</f>
        <v>100000</v>
      </c>
      <c r="E72" s="98">
        <f>'1c'!E72-'17b'!E72-'17c'!E72</f>
        <v>0</v>
      </c>
      <c r="F72" s="98">
        <f>'1c'!F72-'17b'!F72-'17c'!F72</f>
        <v>0</v>
      </c>
      <c r="G72" s="98">
        <f>'1c'!G72-'17b'!G72-'17c'!G72</f>
        <v>0</v>
      </c>
      <c r="H72" s="98">
        <f>'1c'!H72-'17b'!H72-'17c'!H72</f>
        <v>0</v>
      </c>
    </row>
    <row r="73" spans="1:9" x14ac:dyDescent="0.2">
      <c r="A73" s="4">
        <v>68</v>
      </c>
      <c r="B73" s="109" t="s">
        <v>70</v>
      </c>
      <c r="C73" s="98">
        <f>'1c'!C73-'17b'!C73-'17c'!C73</f>
        <v>1500273050</v>
      </c>
      <c r="D73" s="98">
        <f>'1c'!D73-'17b'!D73-'17c'!D73</f>
        <v>1405030965</v>
      </c>
      <c r="E73" s="98">
        <f>'1c'!E73-'17b'!E73-'17c'!E73</f>
        <v>3904240</v>
      </c>
      <c r="F73" s="98">
        <f>'1c'!F73-'17b'!F73-'17c'!F73</f>
        <v>62730125</v>
      </c>
      <c r="G73" s="98">
        <f>'1c'!G73-'17b'!G73-'17c'!G73</f>
        <v>7893334</v>
      </c>
      <c r="H73" s="98">
        <f>'1c'!H73-'17b'!H73-'17c'!H73</f>
        <v>20714386</v>
      </c>
    </row>
    <row r="74" spans="1:9" ht="25.5" x14ac:dyDescent="0.2">
      <c r="A74" s="4">
        <v>69</v>
      </c>
      <c r="B74" s="99" t="s">
        <v>250</v>
      </c>
      <c r="C74" s="98">
        <f>'1c'!C74-'17b'!C74-'17c'!C74</f>
        <v>0</v>
      </c>
      <c r="D74" s="98">
        <f>'1c'!D74-'17b'!D74-'17c'!D74</f>
        <v>0</v>
      </c>
      <c r="E74" s="98">
        <f>'1c'!E74-'17b'!E74-'17c'!E74</f>
        <v>0</v>
      </c>
      <c r="F74" s="98">
        <f>'1c'!F74-'17b'!F74-'17c'!F74</f>
        <v>0</v>
      </c>
      <c r="G74" s="98">
        <f>'1c'!G74-'17b'!G74-'17c'!G74</f>
        <v>0</v>
      </c>
      <c r="H74" s="98">
        <f>'1c'!H74-'17b'!H74-'17c'!H74</f>
        <v>0</v>
      </c>
    </row>
    <row r="75" spans="1:9" ht="25.5" x14ac:dyDescent="0.2">
      <c r="A75" s="4">
        <v>70</v>
      </c>
      <c r="B75" s="97" t="s">
        <v>251</v>
      </c>
      <c r="C75" s="98">
        <f>'1c'!C75-'17b'!C75-'17c'!C75</f>
        <v>531073461</v>
      </c>
      <c r="D75" s="98">
        <f>'1c'!D75-'17b'!D75-'17c'!D75</f>
        <v>454441161</v>
      </c>
      <c r="E75" s="98">
        <f>'1c'!E75-'17b'!E75-'17c'!E75</f>
        <v>21323924</v>
      </c>
      <c r="F75" s="98">
        <f>'1c'!F75-'17b'!F75-'17c'!F75</f>
        <v>25608256</v>
      </c>
      <c r="G75" s="98">
        <f>'1c'!G75-'17b'!G75-'17c'!G75</f>
        <v>10037656</v>
      </c>
      <c r="H75" s="98">
        <f>'1c'!H75-'17b'!H75-'17c'!H75</f>
        <v>19662464</v>
      </c>
    </row>
    <row r="76" spans="1:9" x14ac:dyDescent="0.2">
      <c r="A76" s="4">
        <v>71</v>
      </c>
      <c r="B76" s="97" t="s">
        <v>71</v>
      </c>
      <c r="C76" s="98">
        <f>'1c'!C76-'17b'!C76-'17c'!C76</f>
        <v>47223045</v>
      </c>
      <c r="D76" s="98">
        <f>'1c'!D76-'17b'!D76-'17c'!D76</f>
        <v>47223045</v>
      </c>
      <c r="E76" s="98">
        <f>'1c'!E76-'17b'!E76-'17c'!E76</f>
        <v>0</v>
      </c>
      <c r="F76" s="98">
        <f>'1c'!F76-'17b'!F76-'17c'!F76</f>
        <v>0</v>
      </c>
      <c r="G76" s="98">
        <f>'1c'!G76-'17b'!G76-'17c'!G76</f>
        <v>0</v>
      </c>
      <c r="H76" s="98">
        <f>'1c'!H76-'17b'!H76-'17c'!H76</f>
        <v>0</v>
      </c>
    </row>
    <row r="77" spans="1:9" x14ac:dyDescent="0.2">
      <c r="A77" s="4">
        <v>72</v>
      </c>
      <c r="B77" s="97" t="s">
        <v>252</v>
      </c>
      <c r="C77" s="98">
        <f>'1c'!C77-'17b'!C77-'17c'!C77</f>
        <v>882813239</v>
      </c>
      <c r="D77" s="98">
        <f>'1c'!D77-'17b'!D77-'17c'!D77</f>
        <v>0</v>
      </c>
      <c r="E77" s="98">
        <f>'1c'!E77-'17b'!E77-'17c'!E77</f>
        <v>332803591</v>
      </c>
      <c r="F77" s="98">
        <f>'1c'!F77-'17b'!F77-'17c'!F77</f>
        <v>193415837</v>
      </c>
      <c r="G77" s="98">
        <f>'1c'!G77-'17b'!G77-'17c'!G77</f>
        <v>99566680</v>
      </c>
      <c r="H77" s="98">
        <f>'1c'!H77-'17b'!H77-'17c'!H77</f>
        <v>257027131</v>
      </c>
    </row>
    <row r="78" spans="1:9" x14ac:dyDescent="0.2">
      <c r="A78" s="4">
        <v>73</v>
      </c>
      <c r="B78" s="396" t="s">
        <v>559</v>
      </c>
      <c r="C78" s="98">
        <f>'1c'!C78-'17b'!C78-'17c'!C78</f>
        <v>1300000000</v>
      </c>
      <c r="D78" s="98">
        <f>'1c'!D78-'17b'!D78-'17c'!D78</f>
        <v>1300000000</v>
      </c>
      <c r="E78" s="98">
        <f>'1c'!E78-'17b'!E78-'17c'!E78</f>
        <v>0</v>
      </c>
      <c r="F78" s="98">
        <f>'1c'!F78-'17b'!F78-'17c'!F78</f>
        <v>0</v>
      </c>
      <c r="G78" s="98">
        <f>'1c'!G78-'17b'!G78-'17c'!G78</f>
        <v>0</v>
      </c>
      <c r="H78" s="98">
        <f>'1c'!H78-'17b'!H78-'17c'!H78</f>
        <v>0</v>
      </c>
      <c r="I78" s="521"/>
    </row>
    <row r="79" spans="1:9" x14ac:dyDescent="0.2">
      <c r="A79" s="4">
        <v>74</v>
      </c>
      <c r="B79" s="97" t="s">
        <v>72</v>
      </c>
      <c r="C79" s="98">
        <f>'1c'!C79-'17b'!C79-'17c'!C79</f>
        <v>2761109745</v>
      </c>
      <c r="D79" s="98">
        <f>'1c'!D79-'17b'!D79-'17c'!D79</f>
        <v>1801664206</v>
      </c>
      <c r="E79" s="98">
        <f>'1c'!E79-'17b'!E79-'17c'!E79</f>
        <v>354127515</v>
      </c>
      <c r="F79" s="98">
        <f>'1c'!F79-'17b'!F79-'17c'!F79</f>
        <v>219024093</v>
      </c>
      <c r="G79" s="98">
        <f>'1c'!G79-'17b'!G79-'17c'!G79</f>
        <v>109604336</v>
      </c>
      <c r="H79" s="98">
        <f>'1c'!H79-'17b'!H79-'17c'!H79</f>
        <v>276689595</v>
      </c>
    </row>
    <row r="80" spans="1:9" ht="13.5" thickBot="1" x14ac:dyDescent="0.25">
      <c r="A80" s="4">
        <v>75</v>
      </c>
      <c r="B80" s="147" t="s">
        <v>73</v>
      </c>
      <c r="C80" s="98">
        <f>'1c'!C80-'17b'!C80-'17c'!C80</f>
        <v>2761109745</v>
      </c>
      <c r="D80" s="98">
        <f>'1c'!D80-'17b'!D80-'17c'!D80</f>
        <v>1801664206</v>
      </c>
      <c r="E80" s="98">
        <f>'1c'!E80-'17b'!E80-'17c'!E80</f>
        <v>354127515</v>
      </c>
      <c r="F80" s="98">
        <f>'1c'!F80-'17b'!F80-'17c'!F80</f>
        <v>219024093</v>
      </c>
      <c r="G80" s="98">
        <f>'1c'!G80-'17b'!G80-'17c'!G80</f>
        <v>109604336</v>
      </c>
      <c r="H80" s="98">
        <f>'1c'!H80-'17b'!H80-'17c'!H80</f>
        <v>276689595</v>
      </c>
    </row>
    <row r="81" spans="1:8" ht="13.5" thickBot="1" x14ac:dyDescent="0.25">
      <c r="A81" s="4">
        <v>76</v>
      </c>
      <c r="B81" s="153" t="s">
        <v>37</v>
      </c>
      <c r="C81" s="157">
        <f>'1c'!C81-'17b'!C81-'17c'!C81</f>
        <v>4261382795</v>
      </c>
      <c r="D81" s="157">
        <f>'1c'!D81-'17b'!D81-'17c'!D81</f>
        <v>3206695171</v>
      </c>
      <c r="E81" s="157">
        <f>'1c'!E81-'17b'!E81-'17c'!E81</f>
        <v>358031755</v>
      </c>
      <c r="F81" s="157">
        <f>'1c'!F81-'17b'!F81-'17c'!F81</f>
        <v>281754218</v>
      </c>
      <c r="G81" s="157">
        <f>'1c'!G81-'17b'!G81-'17c'!G81</f>
        <v>117497670</v>
      </c>
      <c r="H81" s="157">
        <f>'1c'!H81-'17b'!H81-'17c'!H81</f>
        <v>297403981</v>
      </c>
    </row>
    <row r="82" spans="1:8" ht="13.5" thickTop="1" x14ac:dyDescent="0.2">
      <c r="A82" s="4">
        <v>1</v>
      </c>
      <c r="B82" s="150" t="s">
        <v>3</v>
      </c>
      <c r="C82" s="1101">
        <f>'2e'!C6-'17b'!C82-'17c'!C82</f>
        <v>644557766</v>
      </c>
      <c r="D82" s="1101">
        <f>'2e'!D6-'17b'!D82-'17c'!D82</f>
        <v>20543516</v>
      </c>
      <c r="E82" s="1101">
        <f>'2e'!E6-'17b'!E82-'17c'!E82</f>
        <v>257515078</v>
      </c>
      <c r="F82" s="1101">
        <f>'2e'!F6-'17b'!F82-'17c'!F82</f>
        <v>137551292</v>
      </c>
      <c r="G82" s="1101">
        <f>'2e'!G6-'17b'!G82-'17c'!G82</f>
        <v>53502488</v>
      </c>
      <c r="H82" s="1101">
        <f>'2e'!H6-'17b'!H82-'17c'!H82</f>
        <v>175445392</v>
      </c>
    </row>
    <row r="83" spans="1:8" ht="25.5" x14ac:dyDescent="0.2">
      <c r="A83" s="4">
        <v>2</v>
      </c>
      <c r="B83" s="119" t="s">
        <v>4</v>
      </c>
      <c r="C83" s="1101">
        <f>'2e'!C7-'17b'!C83-'17c'!C83</f>
        <v>82594430</v>
      </c>
      <c r="D83" s="1101">
        <f>'2e'!D7-'17b'!D83-'17c'!D83</f>
        <v>-500000</v>
      </c>
      <c r="E83" s="1101">
        <f>'2e'!E7-'17b'!E83-'17c'!E83</f>
        <v>38894435</v>
      </c>
      <c r="F83" s="1101">
        <f>'2e'!F7-'17b'!F83-'17c'!F83</f>
        <v>16604366</v>
      </c>
      <c r="G83" s="1101">
        <f>'2e'!G7-'17b'!G83-'17c'!G83</f>
        <v>5794452</v>
      </c>
      <c r="H83" s="1101">
        <f>'2e'!H7-'17b'!H83-'17c'!H83</f>
        <v>21801177</v>
      </c>
    </row>
    <row r="84" spans="1:8" x14ac:dyDescent="0.2">
      <c r="A84" s="4">
        <v>3</v>
      </c>
      <c r="B84" s="119" t="s">
        <v>5</v>
      </c>
      <c r="C84" s="1101">
        <f>'2e'!C8-'17b'!C84-'17c'!C84</f>
        <v>310097139</v>
      </c>
      <c r="D84" s="1101">
        <f>'2e'!D8-'17b'!D84-'17c'!D84</f>
        <v>39606059</v>
      </c>
      <c r="E84" s="1101">
        <f>'2e'!E8-'17b'!E84-'17c'!E84</f>
        <v>40990474</v>
      </c>
      <c r="F84" s="1101">
        <f>'2e'!F8-'17b'!F84-'17c'!F84</f>
        <v>105110051</v>
      </c>
      <c r="G84" s="1101">
        <f>'2e'!G8-'17b'!G84-'17c'!G84</f>
        <v>44423905</v>
      </c>
      <c r="H84" s="1101">
        <f>'2e'!H8-'17b'!H84-'17c'!H84</f>
        <v>79966650</v>
      </c>
    </row>
    <row r="85" spans="1:8" x14ac:dyDescent="0.2">
      <c r="A85" s="4">
        <v>4</v>
      </c>
      <c r="B85" s="122" t="s">
        <v>6</v>
      </c>
      <c r="C85" s="1101">
        <f>'2e'!C9-'17b'!C85-'17c'!C85</f>
        <v>0</v>
      </c>
      <c r="D85" s="1101">
        <f>'2e'!D9-'17b'!D85-'17c'!D85</f>
        <v>0</v>
      </c>
      <c r="E85" s="1101">
        <f>'2e'!E9-'17b'!E85-'17c'!E85</f>
        <v>0</v>
      </c>
      <c r="F85" s="1101">
        <f>'2e'!F9-'17b'!F85-'17c'!F85</f>
        <v>0</v>
      </c>
      <c r="G85" s="1101">
        <f>'2e'!G9-'17b'!G85-'17c'!G85</f>
        <v>0</v>
      </c>
      <c r="H85" s="1101">
        <f>'2e'!H9-'17b'!H85-'17c'!H85</f>
        <v>0</v>
      </c>
    </row>
    <row r="86" spans="1:8" ht="25.5" x14ac:dyDescent="0.2">
      <c r="A86" s="4">
        <v>5</v>
      </c>
      <c r="B86" s="122" t="s">
        <v>7</v>
      </c>
      <c r="C86" s="1101">
        <f>'2e'!C10-'17b'!C86-'17c'!C86</f>
        <v>0</v>
      </c>
      <c r="D86" s="1101">
        <f>'2e'!D10-'17b'!D86-'17c'!D86</f>
        <v>0</v>
      </c>
      <c r="E86" s="1101">
        <f>'2e'!E10-'17b'!E86-'17c'!E86</f>
        <v>0</v>
      </c>
      <c r="F86" s="1101">
        <f>'2e'!F10-'17b'!F86-'17c'!F86</f>
        <v>0</v>
      </c>
      <c r="G86" s="1101">
        <f>'2e'!G10-'17b'!G86-'17c'!G86</f>
        <v>0</v>
      </c>
      <c r="H86" s="1101">
        <f>'2e'!H10-'17b'!H86-'17c'!H86</f>
        <v>0</v>
      </c>
    </row>
    <row r="87" spans="1:8" x14ac:dyDescent="0.2">
      <c r="A87" s="4">
        <v>6</v>
      </c>
      <c r="B87" s="122" t="s">
        <v>8</v>
      </c>
      <c r="C87" s="1101">
        <f>'2e'!C11-'17b'!C87-'17c'!C87</f>
        <v>0</v>
      </c>
      <c r="D87" s="1101">
        <f>'2e'!D11-'17b'!D87-'17c'!D87</f>
        <v>0</v>
      </c>
      <c r="E87" s="1101">
        <f>'2e'!E11-'17b'!E87-'17c'!E87</f>
        <v>0</v>
      </c>
      <c r="F87" s="1101">
        <f>'2e'!F11-'17b'!F87-'17c'!F87</f>
        <v>0</v>
      </c>
      <c r="G87" s="1101">
        <f>'2e'!G11-'17b'!G87-'17c'!G87</f>
        <v>0</v>
      </c>
      <c r="H87" s="1101">
        <f>'2e'!H11-'17b'!H87-'17c'!H87</f>
        <v>0</v>
      </c>
    </row>
    <row r="88" spans="1:8" x14ac:dyDescent="0.2">
      <c r="A88" s="4">
        <v>7</v>
      </c>
      <c r="B88" s="122" t="s">
        <v>9</v>
      </c>
      <c r="C88" s="1101">
        <f>'2e'!C12-'17b'!C88-'17c'!C88</f>
        <v>0</v>
      </c>
      <c r="D88" s="1101">
        <f>'2e'!D12-'17b'!D88-'17c'!D88</f>
        <v>0</v>
      </c>
      <c r="E88" s="1101">
        <f>'2e'!E12-'17b'!E88-'17c'!E88</f>
        <v>0</v>
      </c>
      <c r="F88" s="1101">
        <f>'2e'!F12-'17b'!F88-'17c'!F88</f>
        <v>0</v>
      </c>
      <c r="G88" s="1101">
        <f>'2e'!G12-'17b'!G88-'17c'!G88</f>
        <v>0</v>
      </c>
      <c r="H88" s="1101">
        <f>'2e'!H12-'17b'!H88-'17c'!H88</f>
        <v>0</v>
      </c>
    </row>
    <row r="89" spans="1:8" x14ac:dyDescent="0.2">
      <c r="A89" s="4">
        <v>8</v>
      </c>
      <c r="B89" s="122" t="s">
        <v>10</v>
      </c>
      <c r="C89" s="1101">
        <f>'2e'!C13-'17b'!C89-'17c'!C89</f>
        <v>1333016</v>
      </c>
      <c r="D89" s="1101">
        <f>'2e'!D13-'17b'!D89-'17c'!D89</f>
        <v>1333016</v>
      </c>
      <c r="E89" s="1101">
        <f>'2e'!E13-'17b'!E89-'17c'!E89</f>
        <v>0</v>
      </c>
      <c r="F89" s="1101">
        <f>'2e'!F13-'17b'!F89-'17c'!F89</f>
        <v>0</v>
      </c>
      <c r="G89" s="1101">
        <f>'2e'!G13-'17b'!G89-'17c'!G89</f>
        <v>0</v>
      </c>
      <c r="H89" s="1101">
        <f>'2e'!H13-'17b'!H89-'17c'!H89</f>
        <v>0</v>
      </c>
    </row>
    <row r="90" spans="1:8" x14ac:dyDescent="0.2">
      <c r="A90" s="4">
        <v>9</v>
      </c>
      <c r="B90" s="122" t="s">
        <v>11</v>
      </c>
      <c r="C90" s="1101">
        <f>'2e'!C14-'17b'!C90-'17c'!C90</f>
        <v>727516</v>
      </c>
      <c r="D90" s="1101">
        <f>'2e'!D14-'17b'!D90-'17c'!D90</f>
        <v>727516</v>
      </c>
      <c r="E90" s="1101">
        <f>'2e'!E14-'17b'!E90-'17c'!E90</f>
        <v>0</v>
      </c>
      <c r="F90" s="1101">
        <f>'2e'!F14-'17b'!F90-'17c'!F90</f>
        <v>0</v>
      </c>
      <c r="G90" s="1101">
        <f>'2e'!G14-'17b'!G90-'17c'!G90</f>
        <v>0</v>
      </c>
      <c r="H90" s="1101">
        <f>'2e'!H14-'17b'!H90-'17c'!H90</f>
        <v>0</v>
      </c>
    </row>
    <row r="91" spans="1:8" x14ac:dyDescent="0.2">
      <c r="A91" s="4">
        <v>10</v>
      </c>
      <c r="B91" s="122" t="s">
        <v>12</v>
      </c>
      <c r="C91" s="1101">
        <f>'2e'!C15-'17b'!C91-'17c'!C91</f>
        <v>605500</v>
      </c>
      <c r="D91" s="1101">
        <f>'2e'!D15-'17b'!D91-'17c'!D91</f>
        <v>605500</v>
      </c>
      <c r="E91" s="1101">
        <f>'2e'!E15-'17b'!E91-'17c'!E91</f>
        <v>0</v>
      </c>
      <c r="F91" s="1101">
        <f>'2e'!F15-'17b'!F91-'17c'!F91</f>
        <v>0</v>
      </c>
      <c r="G91" s="1101">
        <f>'2e'!G15-'17b'!G91-'17c'!G91</f>
        <v>0</v>
      </c>
      <c r="H91" s="1101">
        <f>'2e'!H15-'17b'!H91-'17c'!H91</f>
        <v>0</v>
      </c>
    </row>
    <row r="92" spans="1:8" x14ac:dyDescent="0.2">
      <c r="A92" s="4">
        <v>11</v>
      </c>
      <c r="B92" s="128" t="s">
        <v>13</v>
      </c>
      <c r="C92" s="1101">
        <f>'2e'!C16-'17b'!C92-'17c'!C92</f>
        <v>1333016</v>
      </c>
      <c r="D92" s="1101">
        <f>'2e'!D16-'17b'!D92-'17c'!D92</f>
        <v>1333016</v>
      </c>
      <c r="E92" s="1101">
        <f>'2e'!E16-'17b'!E92-'17c'!E92</f>
        <v>0</v>
      </c>
      <c r="F92" s="1101">
        <f>'2e'!F16-'17b'!F92-'17c'!F92</f>
        <v>0</v>
      </c>
      <c r="G92" s="1101">
        <f>'2e'!G16-'17b'!G92-'17c'!G92</f>
        <v>0</v>
      </c>
      <c r="H92" s="1101">
        <f>'2e'!H16-'17b'!H92-'17c'!H92</f>
        <v>0</v>
      </c>
    </row>
    <row r="93" spans="1:8" x14ac:dyDescent="0.2">
      <c r="A93" s="4">
        <v>12</v>
      </c>
      <c r="B93" s="122" t="s">
        <v>14</v>
      </c>
      <c r="C93" s="1101">
        <f>'2e'!C17-'17b'!C93-'17c'!C93</f>
        <v>91700078</v>
      </c>
      <c r="D93" s="1101">
        <f>'2e'!D17-'17b'!D93-'17c'!D93</f>
        <v>91700078</v>
      </c>
      <c r="E93" s="1101">
        <f>'2e'!E17-'17b'!E93-'17c'!E93</f>
        <v>0</v>
      </c>
      <c r="F93" s="1101">
        <f>'2e'!F17-'17b'!F93-'17c'!F93</f>
        <v>0</v>
      </c>
      <c r="G93" s="1101">
        <f>'2e'!G17-'17b'!G93-'17c'!G93</f>
        <v>0</v>
      </c>
      <c r="H93" s="1101">
        <f>'2e'!H17-'17b'!H93-'17c'!H93</f>
        <v>0</v>
      </c>
    </row>
    <row r="94" spans="1:8" ht="25.5" x14ac:dyDescent="0.2">
      <c r="A94" s="4">
        <v>13</v>
      </c>
      <c r="B94" s="122" t="s">
        <v>15</v>
      </c>
      <c r="C94" s="1101">
        <f>'2e'!C18-'17b'!C94-'17c'!C94</f>
        <v>353022565</v>
      </c>
      <c r="D94" s="1101">
        <f>'2e'!D18-'17b'!D94-'17c'!D94</f>
        <v>353022565</v>
      </c>
      <c r="E94" s="1101">
        <f>'2e'!E18-'17b'!E94-'17c'!E94</f>
        <v>0</v>
      </c>
      <c r="F94" s="1101">
        <f>'2e'!F18-'17b'!F94-'17c'!F94</f>
        <v>0</v>
      </c>
      <c r="G94" s="1101">
        <f>'2e'!G18-'17b'!G94-'17c'!G94</f>
        <v>0</v>
      </c>
      <c r="H94" s="1101">
        <f>'2e'!H18-'17b'!H94-'17c'!H94</f>
        <v>0</v>
      </c>
    </row>
    <row r="95" spans="1:8" x14ac:dyDescent="0.2">
      <c r="A95" s="4">
        <v>14</v>
      </c>
      <c r="B95" s="122" t="s">
        <v>254</v>
      </c>
      <c r="C95" s="1101">
        <f>'2e'!C19-'17b'!C95-'17c'!C95</f>
        <v>0</v>
      </c>
      <c r="D95" s="1101">
        <f>'2e'!D19-'17b'!D95-'17c'!D95</f>
        <v>0</v>
      </c>
      <c r="E95" s="1101">
        <f>'2e'!E19-'17b'!E95-'17c'!E95</f>
        <v>0</v>
      </c>
      <c r="F95" s="1101">
        <f>'2e'!F19-'17b'!F95-'17c'!F95</f>
        <v>0</v>
      </c>
      <c r="G95" s="1101">
        <f>'2e'!G19-'17b'!G95-'17c'!G95</f>
        <v>0</v>
      </c>
      <c r="H95" s="1101">
        <f>'2e'!H19-'17b'!H95-'17c'!H95</f>
        <v>0</v>
      </c>
    </row>
    <row r="96" spans="1:8" x14ac:dyDescent="0.2">
      <c r="A96" s="4">
        <v>15</v>
      </c>
      <c r="B96" s="122" t="s">
        <v>16</v>
      </c>
      <c r="C96" s="1101">
        <f>'2e'!C20-'17b'!C96-'17c'!C96</f>
        <v>0</v>
      </c>
      <c r="D96" s="1101">
        <f>'2e'!D20-'17b'!D96-'17c'!D96</f>
        <v>0</v>
      </c>
      <c r="E96" s="1101">
        <f>'2e'!E20-'17b'!E96-'17c'!E96</f>
        <v>0</v>
      </c>
      <c r="F96" s="1101">
        <f>'2e'!F20-'17b'!F96-'17c'!F96</f>
        <v>0</v>
      </c>
      <c r="G96" s="1101">
        <f>'2e'!G20-'17b'!G96-'17c'!G96</f>
        <v>0</v>
      </c>
      <c r="H96" s="1101">
        <f>'2e'!H20-'17b'!H96-'17c'!H96</f>
        <v>0</v>
      </c>
    </row>
    <row r="97" spans="1:9" x14ac:dyDescent="0.2">
      <c r="A97" s="4">
        <v>16</v>
      </c>
      <c r="B97" s="122" t="s">
        <v>17</v>
      </c>
      <c r="C97" s="1101">
        <f>'2e'!C21-'17b'!C97-'17c'!C97</f>
        <v>212090</v>
      </c>
      <c r="D97" s="1101">
        <f>'2e'!D21-'17b'!D97-'17c'!D97</f>
        <v>212090</v>
      </c>
      <c r="E97" s="1101">
        <f>'2e'!E21-'17b'!E97-'17c'!E97</f>
        <v>0</v>
      </c>
      <c r="F97" s="1101">
        <f>'2e'!F21-'17b'!F97-'17c'!F97</f>
        <v>0</v>
      </c>
      <c r="G97" s="1101">
        <f>'2e'!G21-'17b'!G97-'17c'!G97</f>
        <v>0</v>
      </c>
      <c r="H97" s="1101">
        <f>'2e'!H21-'17b'!H97-'17c'!H97</f>
        <v>0</v>
      </c>
    </row>
    <row r="98" spans="1:9" x14ac:dyDescent="0.2">
      <c r="A98" s="4">
        <v>17</v>
      </c>
      <c r="B98" s="122" t="s">
        <v>18</v>
      </c>
      <c r="C98" s="1101">
        <f>'2e'!C22-'17b'!C98-'17c'!C98</f>
        <v>351979830</v>
      </c>
      <c r="D98" s="1101">
        <f>'2e'!D22-'17b'!D98-'17c'!D98</f>
        <v>351979830</v>
      </c>
      <c r="E98" s="1101">
        <f>'2e'!E22-'17b'!E98-'17c'!E98</f>
        <v>0</v>
      </c>
      <c r="F98" s="1101">
        <f>'2e'!F22-'17b'!F98-'17c'!F98</f>
        <v>0</v>
      </c>
      <c r="G98" s="1101">
        <f>'2e'!G22-'17b'!G98-'17c'!G98</f>
        <v>0</v>
      </c>
      <c r="H98" s="1101">
        <f>'2e'!H22-'17b'!H98-'17c'!H98</f>
        <v>0</v>
      </c>
    </row>
    <row r="99" spans="1:9" x14ac:dyDescent="0.2">
      <c r="A99" s="4">
        <v>18</v>
      </c>
      <c r="B99" s="476" t="s">
        <v>499</v>
      </c>
      <c r="C99" s="1101">
        <f>'2e'!C23-'17b'!C99-'17c'!C99</f>
        <v>830645</v>
      </c>
      <c r="D99" s="1101">
        <f>'2e'!D23-'17b'!D99-'17c'!D99</f>
        <v>830645</v>
      </c>
      <c r="E99" s="1101">
        <f>'2e'!E23-'17b'!E99-'17c'!E99</f>
        <v>0</v>
      </c>
      <c r="F99" s="1101">
        <f>'2e'!F23-'17b'!F99-'17c'!F99</f>
        <v>0</v>
      </c>
      <c r="G99" s="1101">
        <f>'2e'!G23-'17b'!G99-'17c'!G99</f>
        <v>0</v>
      </c>
      <c r="H99" s="1101">
        <f>'2e'!H23-'17b'!H99-'17c'!H99</f>
        <v>0</v>
      </c>
      <c r="I99" s="521"/>
    </row>
    <row r="100" spans="1:9" ht="25.5" x14ac:dyDescent="0.2">
      <c r="A100" s="4">
        <v>19</v>
      </c>
      <c r="B100" s="122" t="s">
        <v>255</v>
      </c>
      <c r="C100" s="1101">
        <f>'2e'!C24-'17b'!C100-'17c'!C100</f>
        <v>19019901</v>
      </c>
      <c r="D100" s="1101">
        <f>'2e'!D24-'17b'!D100-'17c'!D100</f>
        <v>19019901</v>
      </c>
      <c r="E100" s="1101">
        <f>'2e'!E24-'17b'!E100-'17c'!E100</f>
        <v>0</v>
      </c>
      <c r="F100" s="1101">
        <f>'2e'!F24-'17b'!F100-'17c'!F100</f>
        <v>0</v>
      </c>
      <c r="G100" s="1101">
        <f>'2e'!G24-'17b'!G100-'17c'!G100</f>
        <v>0</v>
      </c>
      <c r="H100" s="1101">
        <f>'2e'!H24-'17b'!H100-'17c'!H100</f>
        <v>0</v>
      </c>
    </row>
    <row r="101" spans="1:9" x14ac:dyDescent="0.2">
      <c r="A101" s="4">
        <v>20</v>
      </c>
      <c r="B101" s="122" t="s">
        <v>256</v>
      </c>
      <c r="C101" s="1101">
        <f>'2e'!C25-'17b'!C101-'17c'!C101</f>
        <v>0</v>
      </c>
      <c r="D101" s="1101">
        <f>'2e'!D25-'17b'!D101-'17c'!D101</f>
        <v>0</v>
      </c>
      <c r="E101" s="1101">
        <f>'2e'!E25-'17b'!E101-'17c'!E101</f>
        <v>0</v>
      </c>
      <c r="F101" s="1101">
        <f>'2e'!F25-'17b'!F101-'17c'!F101</f>
        <v>0</v>
      </c>
      <c r="G101" s="1101">
        <f>'2e'!G25-'17b'!G101-'17c'!G101</f>
        <v>0</v>
      </c>
      <c r="H101" s="1101">
        <f>'2e'!H25-'17b'!H101-'17c'!H101</f>
        <v>0</v>
      </c>
    </row>
    <row r="102" spans="1:9" x14ac:dyDescent="0.2">
      <c r="A102" s="4">
        <v>21</v>
      </c>
      <c r="B102" s="122" t="s">
        <v>19</v>
      </c>
      <c r="C102" s="1101">
        <f>'2e'!C26-'17b'!C102-'17c'!C102</f>
        <v>0</v>
      </c>
      <c r="D102" s="1101">
        <f>'2e'!D26-'17b'!D102-'17c'!D102</f>
        <v>0</v>
      </c>
      <c r="E102" s="1101">
        <f>'2e'!E26-'17b'!E102-'17c'!E102</f>
        <v>0</v>
      </c>
      <c r="F102" s="1101">
        <f>'2e'!F26-'17b'!F102-'17c'!F102</f>
        <v>0</v>
      </c>
      <c r="G102" s="1101">
        <f>'2e'!G26-'17b'!G102-'17c'!G102</f>
        <v>0</v>
      </c>
      <c r="H102" s="1101">
        <f>'2e'!H26-'17b'!H102-'17c'!H102</f>
        <v>0</v>
      </c>
    </row>
    <row r="103" spans="1:9" x14ac:dyDescent="0.2">
      <c r="A103" s="4">
        <v>22</v>
      </c>
      <c r="B103" s="128" t="s">
        <v>20</v>
      </c>
      <c r="C103" s="1101">
        <f>'2e'!C27-'17b'!C103-'17c'!C103</f>
        <v>463742544</v>
      </c>
      <c r="D103" s="1101">
        <f>'2e'!D27-'17b'!D103-'17c'!D103</f>
        <v>463742544</v>
      </c>
      <c r="E103" s="1101">
        <f>'2e'!E27-'17b'!E103-'17c'!E103</f>
        <v>0</v>
      </c>
      <c r="F103" s="1101">
        <f>'2e'!F27-'17b'!F103-'17c'!F103</f>
        <v>0</v>
      </c>
      <c r="G103" s="1101">
        <f>'2e'!G27-'17b'!G103-'17c'!G103</f>
        <v>0</v>
      </c>
      <c r="H103" s="1101">
        <f>'2e'!H27-'17b'!H103-'17c'!H103</f>
        <v>0</v>
      </c>
    </row>
    <row r="104" spans="1:9" x14ac:dyDescent="0.2">
      <c r="A104" s="4">
        <v>23</v>
      </c>
      <c r="B104" s="122" t="s">
        <v>21</v>
      </c>
      <c r="C104" s="1101">
        <f>'2e'!C28-'17b'!C104-'17c'!C104</f>
        <v>747000</v>
      </c>
      <c r="D104" s="1101">
        <f>'2e'!D28-'17b'!D104-'17c'!D104</f>
        <v>747000</v>
      </c>
      <c r="E104" s="1101">
        <f>'2e'!E28-'17b'!E104-'17c'!E104</f>
        <v>0</v>
      </c>
      <c r="F104" s="1101">
        <f>'2e'!F28-'17b'!F104-'17c'!F104</f>
        <v>0</v>
      </c>
      <c r="G104" s="1101">
        <f>'2e'!G28-'17b'!G104-'17c'!G104</f>
        <v>0</v>
      </c>
      <c r="H104" s="1101">
        <f>'2e'!H28-'17b'!H104-'17c'!H104</f>
        <v>0</v>
      </c>
    </row>
    <row r="105" spans="1:9" x14ac:dyDescent="0.2">
      <c r="A105" s="4">
        <v>24</v>
      </c>
      <c r="B105" s="122" t="s">
        <v>22</v>
      </c>
      <c r="C105" s="1101">
        <f>'2e'!C29-'17b'!C105-'17c'!C105</f>
        <v>8869535</v>
      </c>
      <c r="D105" s="1101">
        <f>'2e'!D29-'17b'!D105-'17c'!D105</f>
        <v>8869535</v>
      </c>
      <c r="E105" s="1101">
        <f>'2e'!E29-'17b'!E105-'17c'!E105</f>
        <v>0</v>
      </c>
      <c r="F105" s="1101">
        <f>'2e'!F29-'17b'!F105-'17c'!F105</f>
        <v>0</v>
      </c>
      <c r="G105" s="1101">
        <f>'2e'!G29-'17b'!G105-'17c'!G105</f>
        <v>0</v>
      </c>
      <c r="H105" s="1101">
        <f>'2e'!H29-'17b'!H105-'17c'!H105</f>
        <v>0</v>
      </c>
    </row>
    <row r="106" spans="1:9" x14ac:dyDescent="0.2">
      <c r="A106" s="4">
        <v>25</v>
      </c>
      <c r="B106" s="122" t="s">
        <v>23</v>
      </c>
      <c r="C106" s="1101">
        <f>'2e'!C30-'17b'!C106-'17c'!C106</f>
        <v>1112590</v>
      </c>
      <c r="D106" s="1101">
        <f>'2e'!D30-'17b'!D106-'17c'!D106</f>
        <v>0</v>
      </c>
      <c r="E106" s="1101">
        <f>'2e'!E30-'17b'!E106-'17c'!E106</f>
        <v>365652</v>
      </c>
      <c r="F106" s="1101">
        <f>'2e'!F30-'17b'!F106-'17c'!F106</f>
        <v>13378</v>
      </c>
      <c r="G106" s="1101">
        <f>'2e'!G30-'17b'!G106-'17c'!G106</f>
        <v>668426</v>
      </c>
      <c r="H106" s="1101">
        <f>'2e'!H30-'17b'!H106-'17c'!H106</f>
        <v>65134</v>
      </c>
    </row>
    <row r="107" spans="1:9" x14ac:dyDescent="0.2">
      <c r="A107" s="4">
        <v>26</v>
      </c>
      <c r="B107" s="122" t="s">
        <v>24</v>
      </c>
      <c r="C107" s="1101">
        <f>'2e'!C31-'17b'!C107-'17c'!C107</f>
        <v>26111188</v>
      </c>
      <c r="D107" s="1101">
        <f>'2e'!D31-'17b'!D107-'17c'!D107</f>
        <v>16210158</v>
      </c>
      <c r="E107" s="1101">
        <f>'2e'!E31-'17b'!E107-'17c'!E107</f>
        <v>1177310</v>
      </c>
      <c r="F107" s="1101">
        <f>'2e'!F31-'17b'!F107-'17c'!F107</f>
        <v>3948641</v>
      </c>
      <c r="G107" s="1101">
        <f>'2e'!G31-'17b'!G107-'17c'!G107</f>
        <v>2794891</v>
      </c>
      <c r="H107" s="1101">
        <f>'2e'!H31-'17b'!H107-'17c'!H107</f>
        <v>1980188</v>
      </c>
    </row>
    <row r="108" spans="1:9" ht="25.5" x14ac:dyDescent="0.2">
      <c r="A108" s="4">
        <v>27</v>
      </c>
      <c r="B108" s="122" t="s">
        <v>25</v>
      </c>
      <c r="C108" s="1101">
        <f>'2e'!C32-'17b'!C108-'17c'!C108</f>
        <v>9242646</v>
      </c>
      <c r="D108" s="1101">
        <f>'2e'!D32-'17b'!D108-'17c'!D108</f>
        <v>6886808</v>
      </c>
      <c r="E108" s="1101">
        <f>'2e'!E32-'17b'!E108-'17c'!E108</f>
        <v>411498</v>
      </c>
      <c r="F108" s="1101">
        <f>'2e'!F32-'17b'!F108-'17c'!F108</f>
        <v>912389</v>
      </c>
      <c r="G108" s="1101">
        <f>'2e'!G32-'17b'!G108-'17c'!G108</f>
        <v>493214</v>
      </c>
      <c r="H108" s="1101">
        <f>'2e'!H32-'17b'!H108-'17c'!H108</f>
        <v>538737</v>
      </c>
    </row>
    <row r="109" spans="1:9" x14ac:dyDescent="0.2">
      <c r="A109" s="4">
        <v>28</v>
      </c>
      <c r="B109" s="128" t="s">
        <v>26</v>
      </c>
      <c r="C109" s="1101">
        <f>'2e'!C33-'17b'!C109-'17c'!C109</f>
        <v>46082959</v>
      </c>
      <c r="D109" s="1101">
        <f>'2e'!D33-'17b'!D109-'17c'!D109</f>
        <v>32713501</v>
      </c>
      <c r="E109" s="1101">
        <f>'2e'!E33-'17b'!E109-'17c'!E109</f>
        <v>1954460</v>
      </c>
      <c r="F109" s="1101">
        <f>'2e'!F33-'17b'!F109-'17c'!F109</f>
        <v>4874408</v>
      </c>
      <c r="G109" s="1101">
        <f>'2e'!G33-'17b'!G109-'17c'!G109</f>
        <v>3956531</v>
      </c>
      <c r="H109" s="1101">
        <f>'2e'!H33-'17b'!H109-'17c'!H109</f>
        <v>2584059</v>
      </c>
    </row>
    <row r="110" spans="1:9" x14ac:dyDescent="0.2">
      <c r="A110" s="4">
        <v>29</v>
      </c>
      <c r="B110" s="122" t="s">
        <v>27</v>
      </c>
      <c r="C110" s="1101">
        <f>'2e'!C34-'17b'!C110-'17c'!C110</f>
        <v>37513119</v>
      </c>
      <c r="D110" s="1101">
        <f>'2e'!D34-'17b'!D110-'17c'!D110</f>
        <v>37513119</v>
      </c>
      <c r="E110" s="1101">
        <f>'2e'!E34-'17b'!E110-'17c'!E110</f>
        <v>0</v>
      </c>
      <c r="F110" s="1101">
        <f>'2e'!F34-'17b'!F110-'17c'!F110</f>
        <v>0</v>
      </c>
      <c r="G110" s="1101">
        <f>'2e'!G34-'17b'!G110-'17c'!G110</f>
        <v>0</v>
      </c>
      <c r="H110" s="1101">
        <f>'2e'!H34-'17b'!H110-'17c'!H110</f>
        <v>0</v>
      </c>
    </row>
    <row r="111" spans="1:9" x14ac:dyDescent="0.2">
      <c r="A111" s="4">
        <v>30</v>
      </c>
      <c r="B111" s="122" t="s">
        <v>257</v>
      </c>
      <c r="C111" s="1101">
        <f>'2e'!C35-'17b'!C111-'17c'!C111</f>
        <v>0</v>
      </c>
      <c r="D111" s="1101">
        <f>'2e'!D35-'17b'!D111-'17c'!D111</f>
        <v>0</v>
      </c>
      <c r="E111" s="1101">
        <f>'2e'!E35-'17b'!E111-'17c'!E111</f>
        <v>0</v>
      </c>
      <c r="F111" s="1101">
        <f>'2e'!F35-'17b'!F111-'17c'!F111</f>
        <v>0</v>
      </c>
      <c r="G111" s="1101">
        <f>'2e'!G35-'17b'!G111-'17c'!G111</f>
        <v>0</v>
      </c>
      <c r="H111" s="1101">
        <f>'2e'!H35-'17b'!H111-'17c'!H111</f>
        <v>0</v>
      </c>
    </row>
    <row r="112" spans="1:9" x14ac:dyDescent="0.2">
      <c r="A112" s="4">
        <v>31</v>
      </c>
      <c r="B112" s="122" t="s">
        <v>28</v>
      </c>
      <c r="C112" s="1101">
        <f>'2e'!C36-'17b'!C112-'17c'!C112</f>
        <v>573330</v>
      </c>
      <c r="D112" s="1101">
        <f>'2e'!D36-'17b'!D112-'17c'!D112</f>
        <v>0</v>
      </c>
      <c r="E112" s="1101">
        <f>'2e'!E36-'17b'!E112-'17c'!E112</f>
        <v>0</v>
      </c>
      <c r="F112" s="1101">
        <f>'2e'!F36-'17b'!F112-'17c'!F112</f>
        <v>573330</v>
      </c>
      <c r="G112" s="1101">
        <f>'2e'!G36-'17b'!G112-'17c'!G112</f>
        <v>0</v>
      </c>
      <c r="H112" s="1101">
        <f>'2e'!H36-'17b'!H112-'17c'!H112</f>
        <v>0</v>
      </c>
    </row>
    <row r="113" spans="1:9" ht="25.5" x14ac:dyDescent="0.2">
      <c r="A113" s="4">
        <v>32</v>
      </c>
      <c r="B113" s="122" t="s">
        <v>29</v>
      </c>
      <c r="C113" s="1101">
        <f>'2e'!C37-'17b'!C113-'17c'!C113</f>
        <v>10269839</v>
      </c>
      <c r="D113" s="1101">
        <f>'2e'!D37-'17b'!D113-'17c'!D113</f>
        <v>10115040</v>
      </c>
      <c r="E113" s="1101">
        <f>'2e'!E37-'17b'!E113-'17c'!E113</f>
        <v>0</v>
      </c>
      <c r="F113" s="1101">
        <f>'2e'!F37-'17b'!F113-'17c'!F113</f>
        <v>154799</v>
      </c>
      <c r="G113" s="1101">
        <f>'2e'!G37-'17b'!G113-'17c'!G113</f>
        <v>0</v>
      </c>
      <c r="H113" s="1101">
        <f>'2e'!H37-'17b'!H113-'17c'!H113</f>
        <v>0</v>
      </c>
    </row>
    <row r="114" spans="1:9" x14ac:dyDescent="0.2">
      <c r="A114" s="4">
        <v>33</v>
      </c>
      <c r="B114" s="128" t="s">
        <v>30</v>
      </c>
      <c r="C114" s="1101">
        <f>'2e'!C38-'17b'!C114-'17c'!C114</f>
        <v>48356288</v>
      </c>
      <c r="D114" s="1101">
        <f>'2e'!D38-'17b'!D114-'17c'!D114</f>
        <v>47628159</v>
      </c>
      <c r="E114" s="1101">
        <f>'2e'!E38-'17b'!E114-'17c'!E114</f>
        <v>0</v>
      </c>
      <c r="F114" s="1101">
        <f>'2e'!F38-'17b'!F114-'17c'!F114</f>
        <v>728129</v>
      </c>
      <c r="G114" s="1101">
        <f>'2e'!G38-'17b'!G114-'17c'!G114</f>
        <v>0</v>
      </c>
      <c r="H114" s="1101">
        <f>'2e'!H38-'17b'!H114-'17c'!H114</f>
        <v>0</v>
      </c>
    </row>
    <row r="115" spans="1:9" ht="25.5" x14ac:dyDescent="0.2">
      <c r="A115" s="4">
        <v>34</v>
      </c>
      <c r="B115" s="122" t="s">
        <v>282</v>
      </c>
      <c r="C115" s="1101">
        <f>'2e'!C39-'17b'!C115-'17c'!C115</f>
        <v>3749347</v>
      </c>
      <c r="D115" s="1101">
        <f>'2e'!D39-'17b'!D115-'17c'!D115</f>
        <v>3749347</v>
      </c>
      <c r="E115" s="1101">
        <f>'2e'!E39-'17b'!E115-'17c'!E115</f>
        <v>0</v>
      </c>
      <c r="F115" s="1101">
        <f>'2e'!F39-'17b'!F115-'17c'!F115</f>
        <v>0</v>
      </c>
      <c r="G115" s="1101">
        <f>'2e'!G39-'17b'!G115-'17c'!G115</f>
        <v>0</v>
      </c>
      <c r="H115" s="1101">
        <f>'2e'!H39-'17b'!H115-'17c'!H115</f>
        <v>0</v>
      </c>
    </row>
    <row r="116" spans="1:9" x14ac:dyDescent="0.2">
      <c r="A116" s="4">
        <v>35</v>
      </c>
      <c r="B116" s="122" t="s">
        <v>283</v>
      </c>
      <c r="C116" s="1101">
        <f>'2e'!C40-'17b'!C116-'17c'!C116</f>
        <v>2692884</v>
      </c>
      <c r="D116" s="1101">
        <f>'2e'!D40-'17b'!D116-'17c'!D116</f>
        <v>2692884</v>
      </c>
      <c r="E116" s="1101">
        <f>'2e'!E40-'17b'!E116-'17c'!E116</f>
        <v>0</v>
      </c>
      <c r="F116" s="1101">
        <f>'2e'!F40-'17b'!F116-'17c'!F116</f>
        <v>0</v>
      </c>
      <c r="G116" s="1101">
        <f>'2e'!G40-'17b'!G116-'17c'!G116</f>
        <v>0</v>
      </c>
      <c r="H116" s="1101">
        <f>'2e'!H40-'17b'!H116-'17c'!H116</f>
        <v>0</v>
      </c>
    </row>
    <row r="117" spans="1:9" ht="25.5" x14ac:dyDescent="0.2">
      <c r="A117" s="4">
        <v>36</v>
      </c>
      <c r="B117" s="122" t="s">
        <v>258</v>
      </c>
      <c r="C117" s="1101">
        <f>'2e'!C41-'17b'!C117-'17c'!C117</f>
        <v>0</v>
      </c>
      <c r="D117" s="1101">
        <f>'2e'!D41-'17b'!D117-'17c'!D117</f>
        <v>0</v>
      </c>
      <c r="E117" s="1101">
        <f>'2e'!E41-'17b'!E117-'17c'!E117</f>
        <v>0</v>
      </c>
      <c r="F117" s="1101">
        <f>'2e'!F41-'17b'!F117-'17c'!F117</f>
        <v>0</v>
      </c>
      <c r="G117" s="1101">
        <f>'2e'!G41-'17b'!G117-'17c'!G117</f>
        <v>0</v>
      </c>
      <c r="H117" s="1101">
        <f>'2e'!H41-'17b'!H117-'17c'!H117</f>
        <v>0</v>
      </c>
    </row>
    <row r="118" spans="1:9" x14ac:dyDescent="0.2">
      <c r="A118" s="4">
        <v>37</v>
      </c>
      <c r="B118" s="122" t="s">
        <v>259</v>
      </c>
      <c r="C118" s="1101">
        <f>'2e'!C42-'17b'!C118-'17c'!C118</f>
        <v>1205999</v>
      </c>
      <c r="D118" s="1101">
        <f>'2e'!D42-'17b'!D118-'17c'!D118</f>
        <v>1205999</v>
      </c>
      <c r="E118" s="1101">
        <f>'2e'!E42-'17b'!E118-'17c'!E118</f>
        <v>0</v>
      </c>
      <c r="F118" s="1101">
        <f>'2e'!F42-'17b'!F118-'17c'!F118</f>
        <v>0</v>
      </c>
      <c r="G118" s="1101">
        <f>'2e'!G42-'17b'!G118-'17c'!G118</f>
        <v>0</v>
      </c>
      <c r="H118" s="1101">
        <f>'2e'!H42-'17b'!H118-'17c'!H118</f>
        <v>0</v>
      </c>
    </row>
    <row r="119" spans="1:9" x14ac:dyDescent="0.2">
      <c r="A119" s="4">
        <v>38</v>
      </c>
      <c r="B119" s="128" t="s">
        <v>31</v>
      </c>
      <c r="C119" s="1101">
        <f>'2e'!C43-'17b'!C119-'17c'!C119</f>
        <v>6442231</v>
      </c>
      <c r="D119" s="1101">
        <f>'2e'!D43-'17b'!D119-'17c'!D119</f>
        <v>6442231</v>
      </c>
      <c r="E119" s="1101">
        <f>'2e'!E43-'17b'!E119-'17c'!E119</f>
        <v>0</v>
      </c>
      <c r="F119" s="1101">
        <f>'2e'!F43-'17b'!F119-'17c'!F119</f>
        <v>0</v>
      </c>
      <c r="G119" s="1101">
        <f>'2e'!G43-'17b'!G119-'17c'!G119</f>
        <v>0</v>
      </c>
      <c r="H119" s="1101">
        <f>'2e'!H43-'17b'!H119-'17c'!H119</f>
        <v>0</v>
      </c>
    </row>
    <row r="120" spans="1:9" x14ac:dyDescent="0.2">
      <c r="A120" s="4">
        <v>39</v>
      </c>
      <c r="B120" s="133" t="s">
        <v>32</v>
      </c>
      <c r="C120" s="1101">
        <f>'2e'!C44-'17b'!C120-'17c'!C120</f>
        <v>1603206373</v>
      </c>
      <c r="D120" s="1101">
        <f>'2e'!D44-'17b'!D120-'17c'!D120</f>
        <v>611509026</v>
      </c>
      <c r="E120" s="1101">
        <f>'2e'!E44-'17b'!E120-'17c'!E120</f>
        <v>339354447</v>
      </c>
      <c r="F120" s="1101">
        <f>'2e'!F44-'17b'!F120-'17c'!F120</f>
        <v>264868246</v>
      </c>
      <c r="G120" s="1101">
        <f>'2e'!G44-'17b'!G120-'17c'!G120</f>
        <v>107677376</v>
      </c>
      <c r="H120" s="1101">
        <f>'2e'!H44-'17b'!H120-'17c'!H120</f>
        <v>279797278</v>
      </c>
    </row>
    <row r="121" spans="1:9" ht="25.5" x14ac:dyDescent="0.2">
      <c r="A121" s="4">
        <v>40</v>
      </c>
      <c r="B121" s="122" t="s">
        <v>33</v>
      </c>
      <c r="C121" s="1101">
        <f>'2e'!C45-'17b'!C121-'17c'!C121</f>
        <v>38932209</v>
      </c>
      <c r="D121" s="1101">
        <f>'2e'!D45-'17b'!D121-'17c'!D121</f>
        <v>38932209</v>
      </c>
      <c r="E121" s="1101">
        <f>'2e'!E45-'17b'!E121-'17c'!E121</f>
        <v>0</v>
      </c>
      <c r="F121" s="1101">
        <f>'2e'!F45-'17b'!F121-'17c'!F121</f>
        <v>0</v>
      </c>
      <c r="G121" s="1101">
        <f>'2e'!G45-'17b'!G121-'17c'!G121</f>
        <v>0</v>
      </c>
      <c r="H121" s="1101">
        <f>'2e'!H45-'17b'!H121-'17c'!H121</f>
        <v>0</v>
      </c>
    </row>
    <row r="122" spans="1:9" x14ac:dyDescent="0.2">
      <c r="A122" s="4">
        <v>41</v>
      </c>
      <c r="B122" s="122" t="s">
        <v>34</v>
      </c>
      <c r="C122" s="1101">
        <f>'2e'!C46-'17b'!C122-'17c'!C122</f>
        <v>882813239</v>
      </c>
      <c r="D122" s="1101">
        <f>'2e'!D46-'17b'!D122-'17c'!D122</f>
        <v>882813239</v>
      </c>
      <c r="E122" s="1101">
        <f>'2e'!E46-'17b'!E122-'17c'!E122</f>
        <v>0</v>
      </c>
      <c r="F122" s="1101">
        <f>'2e'!F46-'17b'!F122-'17c'!F122</f>
        <v>0</v>
      </c>
      <c r="G122" s="1101">
        <f>'2e'!G46-'17b'!G122-'17c'!G122</f>
        <v>0</v>
      </c>
      <c r="H122" s="1101">
        <f>'2e'!H46-'17b'!H122-'17c'!H122</f>
        <v>0</v>
      </c>
    </row>
    <row r="123" spans="1:9" x14ac:dyDescent="0.2">
      <c r="A123" s="118">
        <v>42</v>
      </c>
      <c r="B123" s="476" t="s">
        <v>560</v>
      </c>
      <c r="C123" s="1101">
        <f>'2e'!C47-'17b'!C123-'17c'!C123</f>
        <v>1300000000</v>
      </c>
      <c r="D123" s="1101">
        <f>'2e'!D47-'17b'!D123-'17c'!D123</f>
        <v>1300000000</v>
      </c>
      <c r="E123" s="1101">
        <f>'2e'!E47-'17b'!E123-'17c'!E123</f>
        <v>0</v>
      </c>
      <c r="F123" s="1101">
        <f>'2e'!F47-'17b'!F123-'17c'!F123</f>
        <v>0</v>
      </c>
      <c r="G123" s="1101">
        <f>'2e'!G47-'17b'!G123-'17c'!G123</f>
        <v>0</v>
      </c>
      <c r="H123" s="1101">
        <f>'2e'!H47-'17b'!H123-'17c'!H123</f>
        <v>0</v>
      </c>
      <c r="I123" s="521"/>
    </row>
    <row r="124" spans="1:9" x14ac:dyDescent="0.2">
      <c r="A124" s="4">
        <v>42</v>
      </c>
      <c r="B124" s="122" t="s">
        <v>35</v>
      </c>
      <c r="C124" s="1101">
        <f>'2e'!C48-'17b'!C124-'17c'!C124</f>
        <v>2221745448</v>
      </c>
      <c r="D124" s="1101">
        <f>'2e'!D48-'17b'!D124-'17c'!D124</f>
        <v>2221745448</v>
      </c>
      <c r="E124" s="1101">
        <f>'2e'!E48-'17b'!E124-'17c'!E124</f>
        <v>0</v>
      </c>
      <c r="F124" s="1101">
        <f>'2e'!F48-'17b'!F124-'17c'!F124</f>
        <v>0</v>
      </c>
      <c r="G124" s="1101">
        <f>'2e'!G48-'17b'!G124-'17c'!G124</f>
        <v>0</v>
      </c>
      <c r="H124" s="1101">
        <f>'2e'!H48-'17b'!H124-'17c'!H124</f>
        <v>0</v>
      </c>
    </row>
    <row r="125" spans="1:9" ht="13.5" thickBot="1" x14ac:dyDescent="0.25">
      <c r="A125" s="4">
        <v>43</v>
      </c>
      <c r="B125" s="136" t="s">
        <v>36</v>
      </c>
      <c r="C125" s="1101">
        <f>'2e'!C49-'17b'!C125-'17c'!C125</f>
        <v>2221745448</v>
      </c>
      <c r="D125" s="1101">
        <f>'2e'!D49-'17b'!D125-'17c'!D125</f>
        <v>2221745448</v>
      </c>
      <c r="E125" s="1101">
        <f>'2e'!E49-'17b'!E125-'17c'!E125</f>
        <v>0</v>
      </c>
      <c r="F125" s="1101">
        <f>'2e'!F49-'17b'!F125-'17c'!F125</f>
        <v>0</v>
      </c>
      <c r="G125" s="1101">
        <f>'2e'!G49-'17b'!G125-'17c'!G125</f>
        <v>0</v>
      </c>
      <c r="H125" s="1101">
        <f>'2e'!H49-'17b'!H125-'17c'!H125</f>
        <v>0</v>
      </c>
    </row>
    <row r="126" spans="1:9" ht="14.25" thickTop="1" thickBot="1" x14ac:dyDescent="0.25">
      <c r="A126" s="4">
        <v>44</v>
      </c>
      <c r="B126" s="18" t="s">
        <v>37</v>
      </c>
      <c r="C126" s="1101">
        <f>'2e'!C50-'17b'!C126-'17c'!C126</f>
        <v>3824951821</v>
      </c>
      <c r="D126" s="1101">
        <f>'2e'!D50-'17b'!D126-'17c'!D126</f>
        <v>2833254474</v>
      </c>
      <c r="E126" s="1101">
        <f>'2e'!E50-'17b'!E126-'17c'!E126</f>
        <v>339354447</v>
      </c>
      <c r="F126" s="1101">
        <f>'2e'!F50-'17b'!F126-'17c'!F126</f>
        <v>264868246</v>
      </c>
      <c r="G126" s="1101">
        <f>'2e'!G50-'17b'!G126-'17c'!G126</f>
        <v>107677376</v>
      </c>
      <c r="H126" s="1101">
        <f>'2e'!H50-'17b'!H126-'17c'!H126</f>
        <v>279797278</v>
      </c>
    </row>
    <row r="127" spans="1:9" ht="13.5" thickTop="1" x14ac:dyDescent="0.2"/>
  </sheetData>
  <pageMargins left="0" right="0" top="0" bottom="0.19685039370078741" header="0.51181102362204722" footer="0.51181102362204722"/>
  <pageSetup scale="75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7"/>
  <sheetViews>
    <sheetView workbookViewId="0">
      <pane ySplit="6" topLeftCell="A72" activePane="bottomLeft" state="frozen"/>
      <selection pane="bottomLeft" activeCell="K107" sqref="K107"/>
    </sheetView>
  </sheetViews>
  <sheetFormatPr defaultRowHeight="12.75" x14ac:dyDescent="0.2"/>
  <cols>
    <col min="1" max="1" width="5.7109375" customWidth="1"/>
    <col min="2" max="2" width="50" customWidth="1"/>
    <col min="3" max="3" width="14.7109375" customWidth="1"/>
    <col min="4" max="8" width="12.7109375" customWidth="1"/>
    <col min="256" max="256" width="5.7109375" customWidth="1"/>
    <col min="257" max="257" width="50" customWidth="1"/>
    <col min="258" max="258" width="28.85546875" customWidth="1"/>
    <col min="512" max="512" width="5.7109375" customWidth="1"/>
    <col min="513" max="513" width="50" customWidth="1"/>
    <col min="514" max="514" width="28.85546875" customWidth="1"/>
    <col min="768" max="768" width="5.7109375" customWidth="1"/>
    <col min="769" max="769" width="50" customWidth="1"/>
    <col min="770" max="770" width="28.85546875" customWidth="1"/>
    <col min="1024" max="1024" width="5.7109375" customWidth="1"/>
    <col min="1025" max="1025" width="50" customWidth="1"/>
    <col min="1026" max="1026" width="28.85546875" customWidth="1"/>
    <col min="1280" max="1280" width="5.7109375" customWidth="1"/>
    <col min="1281" max="1281" width="50" customWidth="1"/>
    <col min="1282" max="1282" width="28.85546875" customWidth="1"/>
    <col min="1536" max="1536" width="5.7109375" customWidth="1"/>
    <col min="1537" max="1537" width="50" customWidth="1"/>
    <col min="1538" max="1538" width="28.85546875" customWidth="1"/>
    <col min="1792" max="1792" width="5.7109375" customWidth="1"/>
    <col min="1793" max="1793" width="50" customWidth="1"/>
    <col min="1794" max="1794" width="28.85546875" customWidth="1"/>
    <col min="2048" max="2048" width="5.7109375" customWidth="1"/>
    <col min="2049" max="2049" width="50" customWidth="1"/>
    <col min="2050" max="2050" width="28.85546875" customWidth="1"/>
    <col min="2304" max="2304" width="5.7109375" customWidth="1"/>
    <col min="2305" max="2305" width="50" customWidth="1"/>
    <col min="2306" max="2306" width="28.85546875" customWidth="1"/>
    <col min="2560" max="2560" width="5.7109375" customWidth="1"/>
    <col min="2561" max="2561" width="50" customWidth="1"/>
    <col min="2562" max="2562" width="28.85546875" customWidth="1"/>
    <col min="2816" max="2816" width="5.7109375" customWidth="1"/>
    <col min="2817" max="2817" width="50" customWidth="1"/>
    <col min="2818" max="2818" width="28.85546875" customWidth="1"/>
    <col min="3072" max="3072" width="5.7109375" customWidth="1"/>
    <col min="3073" max="3073" width="50" customWidth="1"/>
    <col min="3074" max="3074" width="28.85546875" customWidth="1"/>
    <col min="3328" max="3328" width="5.7109375" customWidth="1"/>
    <col min="3329" max="3329" width="50" customWidth="1"/>
    <col min="3330" max="3330" width="28.85546875" customWidth="1"/>
    <col min="3584" max="3584" width="5.7109375" customWidth="1"/>
    <col min="3585" max="3585" width="50" customWidth="1"/>
    <col min="3586" max="3586" width="28.85546875" customWidth="1"/>
    <col min="3840" max="3840" width="5.7109375" customWidth="1"/>
    <col min="3841" max="3841" width="50" customWidth="1"/>
    <col min="3842" max="3842" width="28.85546875" customWidth="1"/>
    <col min="4096" max="4096" width="5.7109375" customWidth="1"/>
    <col min="4097" max="4097" width="50" customWidth="1"/>
    <col min="4098" max="4098" width="28.85546875" customWidth="1"/>
    <col min="4352" max="4352" width="5.7109375" customWidth="1"/>
    <col min="4353" max="4353" width="50" customWidth="1"/>
    <col min="4354" max="4354" width="28.85546875" customWidth="1"/>
    <col min="4608" max="4608" width="5.7109375" customWidth="1"/>
    <col min="4609" max="4609" width="50" customWidth="1"/>
    <col min="4610" max="4610" width="28.85546875" customWidth="1"/>
    <col min="4864" max="4864" width="5.7109375" customWidth="1"/>
    <col min="4865" max="4865" width="50" customWidth="1"/>
    <col min="4866" max="4866" width="28.85546875" customWidth="1"/>
    <col min="5120" max="5120" width="5.7109375" customWidth="1"/>
    <col min="5121" max="5121" width="50" customWidth="1"/>
    <col min="5122" max="5122" width="28.85546875" customWidth="1"/>
    <col min="5376" max="5376" width="5.7109375" customWidth="1"/>
    <col min="5377" max="5377" width="50" customWidth="1"/>
    <col min="5378" max="5378" width="28.85546875" customWidth="1"/>
    <col min="5632" max="5632" width="5.7109375" customWidth="1"/>
    <col min="5633" max="5633" width="50" customWidth="1"/>
    <col min="5634" max="5634" width="28.85546875" customWidth="1"/>
    <col min="5888" max="5888" width="5.7109375" customWidth="1"/>
    <col min="5889" max="5889" width="50" customWidth="1"/>
    <col min="5890" max="5890" width="28.85546875" customWidth="1"/>
    <col min="6144" max="6144" width="5.7109375" customWidth="1"/>
    <col min="6145" max="6145" width="50" customWidth="1"/>
    <col min="6146" max="6146" width="28.85546875" customWidth="1"/>
    <col min="6400" max="6400" width="5.7109375" customWidth="1"/>
    <col min="6401" max="6401" width="50" customWidth="1"/>
    <col min="6402" max="6402" width="28.85546875" customWidth="1"/>
    <col min="6656" max="6656" width="5.7109375" customWidth="1"/>
    <col min="6657" max="6657" width="50" customWidth="1"/>
    <col min="6658" max="6658" width="28.85546875" customWidth="1"/>
    <col min="6912" max="6912" width="5.7109375" customWidth="1"/>
    <col min="6913" max="6913" width="50" customWidth="1"/>
    <col min="6914" max="6914" width="28.85546875" customWidth="1"/>
    <col min="7168" max="7168" width="5.7109375" customWidth="1"/>
    <col min="7169" max="7169" width="50" customWidth="1"/>
    <col min="7170" max="7170" width="28.85546875" customWidth="1"/>
    <col min="7424" max="7424" width="5.7109375" customWidth="1"/>
    <col min="7425" max="7425" width="50" customWidth="1"/>
    <col min="7426" max="7426" width="28.85546875" customWidth="1"/>
    <col min="7680" max="7680" width="5.7109375" customWidth="1"/>
    <col min="7681" max="7681" width="50" customWidth="1"/>
    <col min="7682" max="7682" width="28.85546875" customWidth="1"/>
    <col min="7936" max="7936" width="5.7109375" customWidth="1"/>
    <col min="7937" max="7937" width="50" customWidth="1"/>
    <col min="7938" max="7938" width="28.85546875" customWidth="1"/>
    <col min="8192" max="8192" width="5.7109375" customWidth="1"/>
    <col min="8193" max="8193" width="50" customWidth="1"/>
    <col min="8194" max="8194" width="28.85546875" customWidth="1"/>
    <col min="8448" max="8448" width="5.7109375" customWidth="1"/>
    <col min="8449" max="8449" width="50" customWidth="1"/>
    <col min="8450" max="8450" width="28.85546875" customWidth="1"/>
    <col min="8704" max="8704" width="5.7109375" customWidth="1"/>
    <col min="8705" max="8705" width="50" customWidth="1"/>
    <col min="8706" max="8706" width="28.85546875" customWidth="1"/>
    <col min="8960" max="8960" width="5.7109375" customWidth="1"/>
    <col min="8961" max="8961" width="50" customWidth="1"/>
    <col min="8962" max="8962" width="28.85546875" customWidth="1"/>
    <col min="9216" max="9216" width="5.7109375" customWidth="1"/>
    <col min="9217" max="9217" width="50" customWidth="1"/>
    <col min="9218" max="9218" width="28.85546875" customWidth="1"/>
    <col min="9472" max="9472" width="5.7109375" customWidth="1"/>
    <col min="9473" max="9473" width="50" customWidth="1"/>
    <col min="9474" max="9474" width="28.85546875" customWidth="1"/>
    <col min="9728" max="9728" width="5.7109375" customWidth="1"/>
    <col min="9729" max="9729" width="50" customWidth="1"/>
    <col min="9730" max="9730" width="28.85546875" customWidth="1"/>
    <col min="9984" max="9984" width="5.7109375" customWidth="1"/>
    <col min="9985" max="9985" width="50" customWidth="1"/>
    <col min="9986" max="9986" width="28.85546875" customWidth="1"/>
    <col min="10240" max="10240" width="5.7109375" customWidth="1"/>
    <col min="10241" max="10241" width="50" customWidth="1"/>
    <col min="10242" max="10242" width="28.85546875" customWidth="1"/>
    <col min="10496" max="10496" width="5.7109375" customWidth="1"/>
    <col min="10497" max="10497" width="50" customWidth="1"/>
    <col min="10498" max="10498" width="28.85546875" customWidth="1"/>
    <col min="10752" max="10752" width="5.7109375" customWidth="1"/>
    <col min="10753" max="10753" width="50" customWidth="1"/>
    <col min="10754" max="10754" width="28.85546875" customWidth="1"/>
    <col min="11008" max="11008" width="5.7109375" customWidth="1"/>
    <col min="11009" max="11009" width="50" customWidth="1"/>
    <col min="11010" max="11010" width="28.85546875" customWidth="1"/>
    <col min="11264" max="11264" width="5.7109375" customWidth="1"/>
    <col min="11265" max="11265" width="50" customWidth="1"/>
    <col min="11266" max="11266" width="28.85546875" customWidth="1"/>
    <col min="11520" max="11520" width="5.7109375" customWidth="1"/>
    <col min="11521" max="11521" width="50" customWidth="1"/>
    <col min="11522" max="11522" width="28.85546875" customWidth="1"/>
    <col min="11776" max="11776" width="5.7109375" customWidth="1"/>
    <col min="11777" max="11777" width="50" customWidth="1"/>
    <col min="11778" max="11778" width="28.85546875" customWidth="1"/>
    <col min="12032" max="12032" width="5.7109375" customWidth="1"/>
    <col min="12033" max="12033" width="50" customWidth="1"/>
    <col min="12034" max="12034" width="28.85546875" customWidth="1"/>
    <col min="12288" max="12288" width="5.7109375" customWidth="1"/>
    <col min="12289" max="12289" width="50" customWidth="1"/>
    <col min="12290" max="12290" width="28.85546875" customWidth="1"/>
    <col min="12544" max="12544" width="5.7109375" customWidth="1"/>
    <col min="12545" max="12545" width="50" customWidth="1"/>
    <col min="12546" max="12546" width="28.85546875" customWidth="1"/>
    <col min="12800" max="12800" width="5.7109375" customWidth="1"/>
    <col min="12801" max="12801" width="50" customWidth="1"/>
    <col min="12802" max="12802" width="28.85546875" customWidth="1"/>
    <col min="13056" max="13056" width="5.7109375" customWidth="1"/>
    <col min="13057" max="13057" width="50" customWidth="1"/>
    <col min="13058" max="13058" width="28.85546875" customWidth="1"/>
    <col min="13312" max="13312" width="5.7109375" customWidth="1"/>
    <col min="13313" max="13313" width="50" customWidth="1"/>
    <col min="13314" max="13314" width="28.85546875" customWidth="1"/>
    <col min="13568" max="13568" width="5.7109375" customWidth="1"/>
    <col min="13569" max="13569" width="50" customWidth="1"/>
    <col min="13570" max="13570" width="28.85546875" customWidth="1"/>
    <col min="13824" max="13824" width="5.7109375" customWidth="1"/>
    <col min="13825" max="13825" width="50" customWidth="1"/>
    <col min="13826" max="13826" width="28.85546875" customWidth="1"/>
    <col min="14080" max="14080" width="5.7109375" customWidth="1"/>
    <col min="14081" max="14081" width="50" customWidth="1"/>
    <col min="14082" max="14082" width="28.85546875" customWidth="1"/>
    <col min="14336" max="14336" width="5.7109375" customWidth="1"/>
    <col min="14337" max="14337" width="50" customWidth="1"/>
    <col min="14338" max="14338" width="28.85546875" customWidth="1"/>
    <col min="14592" max="14592" width="5.7109375" customWidth="1"/>
    <col min="14593" max="14593" width="50" customWidth="1"/>
    <col min="14594" max="14594" width="28.85546875" customWidth="1"/>
    <col min="14848" max="14848" width="5.7109375" customWidth="1"/>
    <col min="14849" max="14849" width="50" customWidth="1"/>
    <col min="14850" max="14850" width="28.85546875" customWidth="1"/>
    <col min="15104" max="15104" width="5.7109375" customWidth="1"/>
    <col min="15105" max="15105" width="50" customWidth="1"/>
    <col min="15106" max="15106" width="28.85546875" customWidth="1"/>
    <col min="15360" max="15360" width="5.7109375" customWidth="1"/>
    <col min="15361" max="15361" width="50" customWidth="1"/>
    <col min="15362" max="15362" width="28.85546875" customWidth="1"/>
    <col min="15616" max="15616" width="5.7109375" customWidth="1"/>
    <col min="15617" max="15617" width="50" customWidth="1"/>
    <col min="15618" max="15618" width="28.85546875" customWidth="1"/>
    <col min="15872" max="15872" width="5.7109375" customWidth="1"/>
    <col min="15873" max="15873" width="50" customWidth="1"/>
    <col min="15874" max="15874" width="28.85546875" customWidth="1"/>
    <col min="16128" max="16128" width="5.7109375" customWidth="1"/>
    <col min="16129" max="16129" width="50" customWidth="1"/>
    <col min="16130" max="16130" width="28.85546875" customWidth="1"/>
  </cols>
  <sheetData>
    <row r="1" spans="1:8" x14ac:dyDescent="0.2">
      <c r="B1" s="94" t="s">
        <v>211</v>
      </c>
      <c r="F1" s="302" t="s">
        <v>630</v>
      </c>
      <c r="G1" s="925"/>
    </row>
    <row r="2" spans="1:8" x14ac:dyDescent="0.2">
      <c r="B2" s="53" t="s">
        <v>498</v>
      </c>
      <c r="C2" s="95"/>
      <c r="F2" s="60" t="s">
        <v>962</v>
      </c>
      <c r="G2" s="925"/>
    </row>
    <row r="3" spans="1:8" x14ac:dyDescent="0.2">
      <c r="C3" s="10"/>
    </row>
    <row r="4" spans="1:8" x14ac:dyDescent="0.2">
      <c r="B4" s="96" t="s">
        <v>275</v>
      </c>
      <c r="C4" s="139" t="s">
        <v>261</v>
      </c>
      <c r="H4" t="s">
        <v>93</v>
      </c>
    </row>
    <row r="5" spans="1:8" ht="25.5" x14ac:dyDescent="0.2">
      <c r="A5" s="1" t="s">
        <v>1</v>
      </c>
      <c r="B5" s="2" t="s">
        <v>2</v>
      </c>
      <c r="C5" s="3" t="s">
        <v>624</v>
      </c>
      <c r="D5" s="3" t="s">
        <v>39</v>
      </c>
      <c r="E5" s="3" t="s">
        <v>213</v>
      </c>
      <c r="F5" s="3" t="s">
        <v>40</v>
      </c>
      <c r="G5" s="3" t="s">
        <v>334</v>
      </c>
      <c r="H5" s="3" t="s">
        <v>41</v>
      </c>
    </row>
    <row r="6" spans="1:8" ht="25.5" x14ac:dyDescent="0.2">
      <c r="A6" s="4">
        <v>1</v>
      </c>
      <c r="B6" s="97" t="s">
        <v>42</v>
      </c>
      <c r="C6" s="98">
        <f>SUM(D6:H6)</f>
        <v>0</v>
      </c>
      <c r="D6" s="5"/>
      <c r="E6" s="5"/>
      <c r="F6" s="5"/>
      <c r="G6" s="5"/>
      <c r="H6" s="5"/>
    </row>
    <row r="7" spans="1:8" ht="25.5" x14ac:dyDescent="0.2">
      <c r="A7" s="4">
        <v>2</v>
      </c>
      <c r="B7" s="97" t="s">
        <v>214</v>
      </c>
      <c r="C7" s="98">
        <f t="shared" ref="C7:C72" si="0">SUM(D7:H7)</f>
        <v>0</v>
      </c>
      <c r="D7" s="5"/>
      <c r="E7" s="5"/>
      <c r="F7" s="5"/>
      <c r="G7" s="5"/>
      <c r="H7" s="5"/>
    </row>
    <row r="8" spans="1:8" ht="25.5" x14ac:dyDescent="0.2">
      <c r="A8" s="4">
        <v>3</v>
      </c>
      <c r="B8" s="169" t="s">
        <v>284</v>
      </c>
      <c r="C8" s="98">
        <f t="shared" ref="C8" si="1">SUM(D8:H8)</f>
        <v>0</v>
      </c>
      <c r="D8" s="5"/>
      <c r="E8" s="5"/>
      <c r="F8" s="5"/>
      <c r="G8" s="5"/>
      <c r="H8" s="5"/>
    </row>
    <row r="9" spans="1:8" ht="18" customHeight="1" x14ac:dyDescent="0.2">
      <c r="A9" s="4">
        <v>4</v>
      </c>
      <c r="B9" s="169" t="s">
        <v>285</v>
      </c>
      <c r="C9" s="170"/>
      <c r="D9" s="171"/>
      <c r="E9" s="171"/>
      <c r="F9" s="171"/>
      <c r="G9" s="171"/>
      <c r="H9" s="171"/>
    </row>
    <row r="10" spans="1:8" ht="25.5" x14ac:dyDescent="0.2">
      <c r="A10" s="4">
        <v>5</v>
      </c>
      <c r="B10" s="97" t="s">
        <v>215</v>
      </c>
      <c r="C10" s="98">
        <f t="shared" si="0"/>
        <v>0</v>
      </c>
      <c r="D10" s="5"/>
      <c r="E10" s="5"/>
      <c r="F10" s="5"/>
      <c r="G10" s="5"/>
      <c r="H10" s="5"/>
    </row>
    <row r="11" spans="1:8" ht="25.5" x14ac:dyDescent="0.2">
      <c r="A11" s="4">
        <v>6</v>
      </c>
      <c r="B11" s="97" t="s">
        <v>216</v>
      </c>
      <c r="C11" s="98">
        <f t="shared" si="0"/>
        <v>0</v>
      </c>
      <c r="D11" s="5"/>
      <c r="E11" s="5"/>
      <c r="F11" s="5"/>
      <c r="G11" s="5"/>
      <c r="H11" s="5"/>
    </row>
    <row r="12" spans="1:8" x14ac:dyDescent="0.2">
      <c r="A12" s="4">
        <v>7</v>
      </c>
      <c r="B12" s="97" t="s">
        <v>217</v>
      </c>
      <c r="C12" s="98">
        <f t="shared" si="0"/>
        <v>0</v>
      </c>
      <c r="D12" s="5"/>
      <c r="E12" s="5"/>
      <c r="F12" s="5"/>
      <c r="G12" s="5"/>
      <c r="H12" s="5"/>
    </row>
    <row r="13" spans="1:8" x14ac:dyDescent="0.2">
      <c r="A13" s="4">
        <v>8</v>
      </c>
      <c r="B13" s="97" t="s">
        <v>43</v>
      </c>
      <c r="C13" s="98">
        <f t="shared" si="0"/>
        <v>0</v>
      </c>
      <c r="D13" s="11">
        <f>SUM(D6:D12)</f>
        <v>0</v>
      </c>
      <c r="E13" s="11">
        <f>SUM(E6:E12)</f>
        <v>0</v>
      </c>
      <c r="F13" s="11">
        <f>SUM(F6:F12)</f>
        <v>0</v>
      </c>
      <c r="G13" s="11">
        <f>SUM(G6:G12)</f>
        <v>0</v>
      </c>
      <c r="H13" s="11">
        <f>SUM(H6:H12)</f>
        <v>0</v>
      </c>
    </row>
    <row r="14" spans="1:8" s="101" customFormat="1" x14ac:dyDescent="0.2">
      <c r="A14" s="4">
        <v>9</v>
      </c>
      <c r="B14" s="99" t="s">
        <v>218</v>
      </c>
      <c r="C14" s="98">
        <f t="shared" si="0"/>
        <v>0</v>
      </c>
      <c r="D14" s="100"/>
      <c r="E14" s="100"/>
      <c r="F14" s="100"/>
      <c r="G14" s="100"/>
      <c r="H14" s="100"/>
    </row>
    <row r="15" spans="1:8" ht="25.5" x14ac:dyDescent="0.2">
      <c r="A15" s="4">
        <v>10</v>
      </c>
      <c r="B15" s="97" t="s">
        <v>44</v>
      </c>
      <c r="C15" s="98">
        <f t="shared" si="0"/>
        <v>0</v>
      </c>
      <c r="D15" s="11">
        <f>SUM(D16:D20)</f>
        <v>0</v>
      </c>
      <c r="E15" s="11">
        <f>SUM(E16:E20)</f>
        <v>0</v>
      </c>
      <c r="F15" s="11">
        <f>SUM(F16:F20)</f>
        <v>0</v>
      </c>
      <c r="G15" s="11">
        <f>SUM(G16:G20)</f>
        <v>0</v>
      </c>
      <c r="H15" s="11">
        <f>SUM(H16:H20)</f>
        <v>0</v>
      </c>
    </row>
    <row r="16" spans="1:8" x14ac:dyDescent="0.2">
      <c r="A16" s="4">
        <v>11</v>
      </c>
      <c r="B16" s="97" t="s">
        <v>219</v>
      </c>
      <c r="C16" s="98">
        <f t="shared" si="0"/>
        <v>0</v>
      </c>
      <c r="D16" s="5"/>
      <c r="E16" s="5"/>
      <c r="F16" s="5"/>
      <c r="G16" s="5"/>
      <c r="H16" s="5"/>
    </row>
    <row r="17" spans="1:8" x14ac:dyDescent="0.2">
      <c r="A17" s="4">
        <v>12</v>
      </c>
      <c r="B17" s="97" t="s">
        <v>220</v>
      </c>
      <c r="C17" s="98">
        <f t="shared" si="0"/>
        <v>0</v>
      </c>
      <c r="D17" s="5"/>
      <c r="E17" s="5"/>
      <c r="F17" s="5"/>
      <c r="G17" s="5"/>
      <c r="H17" s="5"/>
    </row>
    <row r="18" spans="1:8" x14ac:dyDescent="0.2">
      <c r="A18" s="4">
        <v>13</v>
      </c>
      <c r="B18" s="97" t="s">
        <v>221</v>
      </c>
      <c r="C18" s="98">
        <f t="shared" si="0"/>
        <v>0</v>
      </c>
      <c r="D18" s="5"/>
      <c r="E18" s="5"/>
      <c r="F18" s="5"/>
      <c r="G18" s="5"/>
      <c r="H18" s="5"/>
    </row>
    <row r="19" spans="1:8" x14ac:dyDescent="0.2">
      <c r="A19" s="4">
        <v>14</v>
      </c>
      <c r="B19" s="97" t="s">
        <v>222</v>
      </c>
      <c r="C19" s="98">
        <f t="shared" si="0"/>
        <v>0</v>
      </c>
      <c r="D19" s="5"/>
      <c r="E19" s="5"/>
      <c r="F19" s="5"/>
      <c r="G19" s="5"/>
      <c r="H19" s="5"/>
    </row>
    <row r="20" spans="1:8" x14ac:dyDescent="0.2">
      <c r="A20" s="4">
        <v>15</v>
      </c>
      <c r="B20" s="97" t="s">
        <v>223</v>
      </c>
      <c r="C20" s="98">
        <f t="shared" si="0"/>
        <v>0</v>
      </c>
      <c r="D20" s="5"/>
      <c r="E20" s="5"/>
      <c r="F20" s="5"/>
      <c r="G20" s="5"/>
      <c r="H20" s="5"/>
    </row>
    <row r="21" spans="1:8" ht="25.5" x14ac:dyDescent="0.2">
      <c r="A21" s="4">
        <v>16</v>
      </c>
      <c r="B21" s="102" t="s">
        <v>45</v>
      </c>
      <c r="C21" s="98">
        <f t="shared" si="0"/>
        <v>0</v>
      </c>
      <c r="D21" s="6">
        <f>D13+D15</f>
        <v>0</v>
      </c>
      <c r="E21" s="6">
        <f>E13+E15</f>
        <v>0</v>
      </c>
      <c r="F21" s="6">
        <f>F13+F15</f>
        <v>0</v>
      </c>
      <c r="G21" s="6">
        <f>G13+G15</f>
        <v>0</v>
      </c>
      <c r="H21" s="6">
        <f>H13+H15</f>
        <v>0</v>
      </c>
    </row>
    <row r="22" spans="1:8" x14ac:dyDescent="0.2">
      <c r="A22" s="4">
        <v>17</v>
      </c>
      <c r="B22" s="97" t="s">
        <v>46</v>
      </c>
      <c r="C22" s="98">
        <f t="shared" si="0"/>
        <v>0</v>
      </c>
      <c r="D22" s="12">
        <f>D23</f>
        <v>0</v>
      </c>
      <c r="E22" s="12">
        <f>E23</f>
        <v>0</v>
      </c>
      <c r="F22" s="12">
        <f>F23</f>
        <v>0</v>
      </c>
      <c r="G22" s="12">
        <f>G23</f>
        <v>0</v>
      </c>
      <c r="H22" s="12">
        <f>H23</f>
        <v>0</v>
      </c>
    </row>
    <row r="23" spans="1:8" x14ac:dyDescent="0.2">
      <c r="A23" s="4">
        <v>18</v>
      </c>
      <c r="B23" s="97" t="s">
        <v>224</v>
      </c>
      <c r="C23" s="98">
        <f t="shared" si="0"/>
        <v>0</v>
      </c>
      <c r="D23" s="103"/>
      <c r="E23" s="103"/>
      <c r="F23" s="103"/>
      <c r="G23" s="103"/>
      <c r="H23" s="103"/>
    </row>
    <row r="24" spans="1:8" x14ac:dyDescent="0.2">
      <c r="A24" s="4">
        <v>19</v>
      </c>
      <c r="B24" s="97" t="s">
        <v>225</v>
      </c>
      <c r="C24" s="98">
        <f t="shared" si="0"/>
        <v>0</v>
      </c>
      <c r="D24" s="12">
        <f>SUM(D25:D28)</f>
        <v>0</v>
      </c>
      <c r="E24" s="12">
        <f>SUM(E25:E28)</f>
        <v>0</v>
      </c>
      <c r="F24" s="12">
        <f>SUM(F25:F28)</f>
        <v>0</v>
      </c>
      <c r="G24" s="12">
        <f>SUM(G25:G28)</f>
        <v>0</v>
      </c>
      <c r="H24" s="12">
        <f>SUM(H25:H28)</f>
        <v>0</v>
      </c>
    </row>
    <row r="25" spans="1:8" x14ac:dyDescent="0.2">
      <c r="A25" s="4">
        <v>20</v>
      </c>
      <c r="B25" s="97" t="s">
        <v>226</v>
      </c>
      <c r="C25" s="98">
        <f t="shared" si="0"/>
        <v>0</v>
      </c>
      <c r="D25" s="3"/>
      <c r="E25" s="3"/>
      <c r="F25" s="3"/>
      <c r="G25" s="3"/>
      <c r="H25" s="3"/>
    </row>
    <row r="26" spans="1:8" x14ac:dyDescent="0.2">
      <c r="A26" s="4">
        <v>21</v>
      </c>
      <c r="B26" s="97" t="s">
        <v>227</v>
      </c>
      <c r="C26" s="98">
        <f t="shared" si="0"/>
        <v>0</v>
      </c>
      <c r="D26" s="3"/>
      <c r="E26" s="3"/>
      <c r="F26" s="3"/>
      <c r="G26" s="3"/>
      <c r="H26" s="3"/>
    </row>
    <row r="27" spans="1:8" x14ac:dyDescent="0.2">
      <c r="A27" s="4">
        <v>22</v>
      </c>
      <c r="B27" s="97" t="s">
        <v>228</v>
      </c>
      <c r="C27" s="98">
        <f t="shared" si="0"/>
        <v>0</v>
      </c>
      <c r="D27" s="3"/>
      <c r="E27" s="3"/>
      <c r="F27" s="3"/>
      <c r="G27" s="3"/>
      <c r="H27" s="3"/>
    </row>
    <row r="28" spans="1:8" x14ac:dyDescent="0.2">
      <c r="A28" s="4">
        <v>23</v>
      </c>
      <c r="B28" s="104" t="s">
        <v>229</v>
      </c>
      <c r="C28" s="98">
        <f t="shared" si="0"/>
        <v>0</v>
      </c>
      <c r="D28" s="3"/>
      <c r="E28" s="3"/>
      <c r="F28" s="3"/>
      <c r="G28" s="3"/>
      <c r="H28" s="3"/>
    </row>
    <row r="29" spans="1:8" ht="25.5" x14ac:dyDescent="0.2">
      <c r="A29" s="4">
        <v>24</v>
      </c>
      <c r="B29" s="102" t="s">
        <v>47</v>
      </c>
      <c r="C29" s="98">
        <f t="shared" si="0"/>
        <v>0</v>
      </c>
      <c r="D29" s="6">
        <f>D22+D24</f>
        <v>0</v>
      </c>
      <c r="E29" s="6">
        <f>E22+E24</f>
        <v>0</v>
      </c>
      <c r="F29" s="6">
        <f>F22+F24</f>
        <v>0</v>
      </c>
      <c r="G29" s="6">
        <f>G22+G24</f>
        <v>0</v>
      </c>
      <c r="H29" s="6">
        <f>H22+H24</f>
        <v>0</v>
      </c>
    </row>
    <row r="30" spans="1:8" x14ac:dyDescent="0.2">
      <c r="A30" s="4">
        <v>25</v>
      </c>
      <c r="B30" s="97" t="s">
        <v>48</v>
      </c>
      <c r="C30" s="98">
        <f t="shared" si="0"/>
        <v>0</v>
      </c>
      <c r="D30" s="11">
        <f>SUM(D31:D32)</f>
        <v>0</v>
      </c>
      <c r="E30" s="11">
        <f>SUM(E31:E32)</f>
        <v>0</v>
      </c>
      <c r="F30" s="11">
        <f>SUM(F31:F32)</f>
        <v>0</v>
      </c>
      <c r="G30" s="11">
        <f>SUM(G31:G32)</f>
        <v>0</v>
      </c>
      <c r="H30" s="11">
        <f>SUM(H31:H32)</f>
        <v>0</v>
      </c>
    </row>
    <row r="31" spans="1:8" x14ac:dyDescent="0.2">
      <c r="A31" s="4">
        <v>26</v>
      </c>
      <c r="B31" s="97" t="s">
        <v>49</v>
      </c>
      <c r="C31" s="98">
        <f t="shared" si="0"/>
        <v>0</v>
      </c>
      <c r="D31" s="5"/>
      <c r="E31" s="5"/>
      <c r="F31" s="5"/>
      <c r="G31" s="5"/>
      <c r="H31" s="5"/>
    </row>
    <row r="32" spans="1:8" ht="16.5" customHeight="1" x14ac:dyDescent="0.2">
      <c r="A32" s="4">
        <v>27</v>
      </c>
      <c r="B32" s="97" t="s">
        <v>50</v>
      </c>
      <c r="C32" s="98">
        <f t="shared" si="0"/>
        <v>0</v>
      </c>
      <c r="D32" s="5"/>
      <c r="E32" s="5"/>
      <c r="F32" s="5"/>
      <c r="G32" s="5"/>
      <c r="H32" s="5"/>
    </row>
    <row r="33" spans="1:9" ht="16.5" customHeight="1" x14ac:dyDescent="0.2">
      <c r="A33" s="4">
        <v>28</v>
      </c>
      <c r="B33" s="396" t="s">
        <v>481</v>
      </c>
      <c r="C33" s="98"/>
      <c r="D33" s="93"/>
      <c r="E33" s="5"/>
      <c r="F33" s="5"/>
      <c r="G33" s="5"/>
      <c r="H33" s="5"/>
      <c r="I33" s="521"/>
    </row>
    <row r="34" spans="1:9" ht="16.5" customHeight="1" x14ac:dyDescent="0.2">
      <c r="A34" s="4">
        <v>29</v>
      </c>
      <c r="B34" s="97" t="s">
        <v>51</v>
      </c>
      <c r="C34" s="1102"/>
      <c r="D34" s="1103"/>
      <c r="E34" s="1104"/>
      <c r="F34" s="1104"/>
      <c r="G34" s="1104"/>
      <c r="H34" s="1104"/>
      <c r="I34" s="521"/>
    </row>
    <row r="35" spans="1:9" x14ac:dyDescent="0.2">
      <c r="A35" s="4">
        <v>30</v>
      </c>
      <c r="B35" s="97" t="s">
        <v>230</v>
      </c>
      <c r="C35" s="98">
        <f t="shared" si="0"/>
        <v>0</v>
      </c>
      <c r="D35" s="5"/>
      <c r="E35" s="5"/>
      <c r="F35" s="5"/>
      <c r="G35" s="5"/>
      <c r="H35" s="5"/>
    </row>
    <row r="36" spans="1:9" ht="25.5" x14ac:dyDescent="0.2">
      <c r="A36" s="4">
        <v>31</v>
      </c>
      <c r="B36" s="97" t="s">
        <v>231</v>
      </c>
      <c r="C36" s="98">
        <f t="shared" si="0"/>
        <v>39948884</v>
      </c>
      <c r="D36" s="5">
        <v>39948884</v>
      </c>
      <c r="E36" s="5"/>
      <c r="F36" s="5"/>
      <c r="G36" s="5"/>
      <c r="H36" s="5"/>
    </row>
    <row r="37" spans="1:9" x14ac:dyDescent="0.2">
      <c r="A37" s="4">
        <v>32</v>
      </c>
      <c r="B37" s="97" t="s">
        <v>52</v>
      </c>
      <c r="C37" s="98">
        <f t="shared" si="0"/>
        <v>39948884</v>
      </c>
      <c r="D37" s="11">
        <f>SUM(D33:D36)</f>
        <v>39948884</v>
      </c>
      <c r="E37" s="11">
        <f>SUM(E33:E36)</f>
        <v>0</v>
      </c>
      <c r="F37" s="11">
        <f>SUM(F33:F36)</f>
        <v>0</v>
      </c>
      <c r="G37" s="11">
        <f>SUM(G33:G36)</f>
        <v>0</v>
      </c>
      <c r="H37" s="11">
        <f>SUM(H33:H36)</f>
        <v>0</v>
      </c>
    </row>
    <row r="38" spans="1:9" x14ac:dyDescent="0.2">
      <c r="A38" s="4">
        <v>33</v>
      </c>
      <c r="B38" s="97" t="s">
        <v>53</v>
      </c>
      <c r="C38" s="98">
        <f t="shared" si="0"/>
        <v>0</v>
      </c>
      <c r="D38" s="11">
        <f>SUM(D39:D40)</f>
        <v>0</v>
      </c>
      <c r="E38" s="11">
        <f>SUM(E39:E40)</f>
        <v>0</v>
      </c>
      <c r="F38" s="11">
        <f>SUM(F39:F40)</f>
        <v>0</v>
      </c>
      <c r="G38" s="11">
        <f>SUM(G39:G40)</f>
        <v>0</v>
      </c>
      <c r="H38" s="11">
        <f>SUM(H39:H40)</f>
        <v>0</v>
      </c>
    </row>
    <row r="39" spans="1:9" ht="51" x14ac:dyDescent="0.2">
      <c r="A39" s="4">
        <v>34</v>
      </c>
      <c r="B39" s="97" t="s">
        <v>232</v>
      </c>
      <c r="C39" s="98">
        <f t="shared" si="0"/>
        <v>0</v>
      </c>
      <c r="D39" s="5"/>
      <c r="E39" s="5"/>
      <c r="F39" s="5"/>
      <c r="G39" s="5"/>
      <c r="H39" s="5"/>
    </row>
    <row r="40" spans="1:9" x14ac:dyDescent="0.2">
      <c r="A40" s="4">
        <v>35</v>
      </c>
      <c r="B40" s="97" t="s">
        <v>233</v>
      </c>
      <c r="C40" s="98">
        <f t="shared" si="0"/>
        <v>0</v>
      </c>
      <c r="D40" s="5"/>
      <c r="E40" s="5"/>
      <c r="F40" s="5"/>
      <c r="G40" s="5"/>
      <c r="H40" s="5"/>
    </row>
    <row r="41" spans="1:9" x14ac:dyDescent="0.2">
      <c r="A41" s="4">
        <v>36</v>
      </c>
      <c r="B41" s="102" t="s">
        <v>54</v>
      </c>
      <c r="C41" s="98">
        <f t="shared" si="0"/>
        <v>39948884</v>
      </c>
      <c r="D41" s="6">
        <f>D30+D37+D38</f>
        <v>39948884</v>
      </c>
      <c r="E41" s="6">
        <f>E30+E37+E38</f>
        <v>0</v>
      </c>
      <c r="F41" s="6">
        <f>F30+F37+F38</f>
        <v>0</v>
      </c>
      <c r="G41" s="6">
        <f>G30+G37+G38</f>
        <v>0</v>
      </c>
      <c r="H41" s="6">
        <f>H30+H37+H38</f>
        <v>0</v>
      </c>
    </row>
    <row r="42" spans="1:9" x14ac:dyDescent="0.2">
      <c r="A42" s="4">
        <v>37</v>
      </c>
      <c r="B42" s="99" t="s">
        <v>234</v>
      </c>
      <c r="C42" s="98">
        <f t="shared" si="0"/>
        <v>0</v>
      </c>
      <c r="D42" s="105"/>
      <c r="E42" s="105"/>
      <c r="F42" s="105"/>
      <c r="G42" s="105"/>
      <c r="H42" s="105"/>
    </row>
    <row r="43" spans="1:9" x14ac:dyDescent="0.2">
      <c r="A43" s="4">
        <v>38</v>
      </c>
      <c r="B43" s="106" t="s">
        <v>55</v>
      </c>
      <c r="C43" s="98">
        <f t="shared" si="0"/>
        <v>0</v>
      </c>
      <c r="D43" s="13">
        <f>SUM(D44:D47)</f>
        <v>0</v>
      </c>
      <c r="E43" s="13">
        <f>SUM(E44:E47)</f>
        <v>0</v>
      </c>
      <c r="F43" s="13">
        <f>SUM(F44:F47)</f>
        <v>0</v>
      </c>
      <c r="G43" s="13">
        <f>SUM(G44:G47)</f>
        <v>0</v>
      </c>
      <c r="H43" s="13">
        <f>SUM(H44:H47)</f>
        <v>0</v>
      </c>
    </row>
    <row r="44" spans="1:9" x14ac:dyDescent="0.2">
      <c r="A44" s="4">
        <v>39</v>
      </c>
      <c r="B44" s="106" t="s">
        <v>235</v>
      </c>
      <c r="C44" s="98">
        <f t="shared" si="0"/>
        <v>0</v>
      </c>
      <c r="D44" s="93"/>
      <c r="E44" s="93"/>
      <c r="F44" s="93"/>
      <c r="G44" s="93"/>
      <c r="H44" s="93"/>
    </row>
    <row r="45" spans="1:9" x14ac:dyDescent="0.2">
      <c r="A45" s="4">
        <v>40</v>
      </c>
      <c r="B45" s="106" t="s">
        <v>56</v>
      </c>
      <c r="C45" s="98">
        <f t="shared" si="0"/>
        <v>0</v>
      </c>
      <c r="D45" s="7"/>
      <c r="E45" s="7"/>
      <c r="F45" s="7"/>
      <c r="G45" s="7"/>
      <c r="H45" s="7"/>
    </row>
    <row r="46" spans="1:9" x14ac:dyDescent="0.2">
      <c r="A46" s="4">
        <v>41</v>
      </c>
      <c r="B46" s="106" t="s">
        <v>236</v>
      </c>
      <c r="C46" s="98">
        <f t="shared" si="0"/>
        <v>0</v>
      </c>
      <c r="D46" s="7"/>
      <c r="E46" s="7"/>
      <c r="F46" s="7"/>
      <c r="G46" s="7"/>
      <c r="H46" s="7"/>
    </row>
    <row r="47" spans="1:9" x14ac:dyDescent="0.2">
      <c r="A47" s="4">
        <v>42</v>
      </c>
      <c r="B47" s="106" t="s">
        <v>237</v>
      </c>
      <c r="C47" s="98">
        <f t="shared" si="0"/>
        <v>0</v>
      </c>
      <c r="D47" s="7"/>
      <c r="E47" s="7"/>
      <c r="F47" s="7"/>
      <c r="G47" s="7"/>
      <c r="H47" s="7"/>
    </row>
    <row r="48" spans="1:9" x14ac:dyDescent="0.2">
      <c r="A48" s="4">
        <v>43</v>
      </c>
      <c r="B48" s="97" t="s">
        <v>57</v>
      </c>
      <c r="C48" s="98">
        <f t="shared" si="0"/>
        <v>2087345</v>
      </c>
      <c r="D48" s="13">
        <f>SUM(D49:D50)</f>
        <v>0</v>
      </c>
      <c r="E48" s="13">
        <f>SUM(E49:E50)</f>
        <v>0</v>
      </c>
      <c r="F48" s="13">
        <f>SUM(F49:F50)</f>
        <v>2087345</v>
      </c>
      <c r="G48" s="13">
        <f>SUM(G49:G50)</f>
        <v>0</v>
      </c>
      <c r="H48" s="13">
        <f>SUM(H49:H50)</f>
        <v>0</v>
      </c>
    </row>
    <row r="49" spans="1:8" x14ac:dyDescent="0.2">
      <c r="A49" s="4">
        <v>44</v>
      </c>
      <c r="B49" s="97" t="s">
        <v>58</v>
      </c>
      <c r="C49" s="98">
        <f t="shared" si="0"/>
        <v>0</v>
      </c>
      <c r="D49" s="5"/>
      <c r="E49" s="5"/>
      <c r="F49" s="5"/>
      <c r="G49" s="5"/>
      <c r="H49" s="5"/>
    </row>
    <row r="50" spans="1:8" x14ac:dyDescent="0.2">
      <c r="A50" s="4">
        <v>45</v>
      </c>
      <c r="B50" s="97" t="s">
        <v>59</v>
      </c>
      <c r="C50" s="98">
        <f t="shared" si="0"/>
        <v>2087345</v>
      </c>
      <c r="D50" s="5"/>
      <c r="E50" s="5"/>
      <c r="F50" s="5">
        <v>2087345</v>
      </c>
      <c r="G50" s="5"/>
      <c r="H50" s="5"/>
    </row>
    <row r="51" spans="1:8" x14ac:dyDescent="0.2">
      <c r="A51" s="4">
        <v>46</v>
      </c>
      <c r="B51" s="97" t="s">
        <v>238</v>
      </c>
      <c r="C51" s="98">
        <f t="shared" si="0"/>
        <v>12282303</v>
      </c>
      <c r="D51" s="13">
        <f>SUM(D52:D55)</f>
        <v>12282303</v>
      </c>
      <c r="E51" s="13">
        <f>SUM(E52:E55)</f>
        <v>0</v>
      </c>
      <c r="F51" s="13">
        <f>SUM(F52:F55)</f>
        <v>0</v>
      </c>
      <c r="G51" s="13">
        <f>SUM(G52:G55)</f>
        <v>0</v>
      </c>
      <c r="H51" s="13">
        <f>SUM(H52:H55)</f>
        <v>0</v>
      </c>
    </row>
    <row r="52" spans="1:8" ht="25.5" x14ac:dyDescent="0.2">
      <c r="A52" s="4">
        <v>47</v>
      </c>
      <c r="B52" s="97" t="s">
        <v>239</v>
      </c>
      <c r="C52" s="98">
        <f t="shared" si="0"/>
        <v>0</v>
      </c>
      <c r="D52" s="5"/>
      <c r="E52" s="5"/>
      <c r="F52" s="5"/>
      <c r="G52" s="5"/>
      <c r="H52" s="5"/>
    </row>
    <row r="53" spans="1:8" ht="25.5" x14ac:dyDescent="0.2">
      <c r="A53" s="4">
        <v>48</v>
      </c>
      <c r="B53" s="97" t="s">
        <v>60</v>
      </c>
      <c r="C53" s="98">
        <f t="shared" si="0"/>
        <v>0</v>
      </c>
      <c r="D53" s="5"/>
      <c r="E53" s="5"/>
      <c r="F53" s="5"/>
      <c r="G53" s="5"/>
      <c r="H53" s="5"/>
    </row>
    <row r="54" spans="1:8" x14ac:dyDescent="0.2">
      <c r="A54" s="4">
        <v>49</v>
      </c>
      <c r="B54" s="97" t="s">
        <v>240</v>
      </c>
      <c r="C54" s="98">
        <f t="shared" si="0"/>
        <v>12282303</v>
      </c>
      <c r="D54" s="5">
        <v>12282303</v>
      </c>
      <c r="E54" s="5"/>
      <c r="F54" s="5"/>
      <c r="G54" s="5"/>
      <c r="H54" s="5"/>
    </row>
    <row r="55" spans="1:8" x14ac:dyDescent="0.2">
      <c r="A55" s="4">
        <v>50</v>
      </c>
      <c r="B55" s="97" t="s">
        <v>61</v>
      </c>
      <c r="C55" s="98">
        <f t="shared" si="0"/>
        <v>0</v>
      </c>
      <c r="D55" s="5"/>
      <c r="E55" s="5"/>
      <c r="F55" s="5"/>
      <c r="G55" s="5"/>
      <c r="H55" s="5"/>
    </row>
    <row r="56" spans="1:8" x14ac:dyDescent="0.2">
      <c r="A56" s="4">
        <v>51</v>
      </c>
      <c r="B56" s="97" t="s">
        <v>241</v>
      </c>
      <c r="C56" s="98">
        <f t="shared" si="0"/>
        <v>0</v>
      </c>
      <c r="D56" s="5"/>
      <c r="E56" s="5"/>
      <c r="F56" s="5"/>
      <c r="G56" s="5"/>
      <c r="H56" s="5"/>
    </row>
    <row r="57" spans="1:8" x14ac:dyDescent="0.2">
      <c r="A57" s="4">
        <v>52</v>
      </c>
      <c r="B57" s="97" t="s">
        <v>242</v>
      </c>
      <c r="C57" s="98">
        <f t="shared" si="0"/>
        <v>3370628</v>
      </c>
      <c r="D57" s="8">
        <v>2820368</v>
      </c>
      <c r="E57" s="8"/>
      <c r="F57" s="8">
        <v>550260</v>
      </c>
      <c r="G57" s="8"/>
      <c r="H57" s="8"/>
    </row>
    <row r="58" spans="1:8" x14ac:dyDescent="0.2">
      <c r="A58" s="4">
        <v>53</v>
      </c>
      <c r="B58" s="97" t="s">
        <v>62</v>
      </c>
      <c r="C58" s="98">
        <f t="shared" si="0"/>
        <v>0</v>
      </c>
      <c r="D58" s="5"/>
      <c r="E58" s="5"/>
      <c r="F58" s="5"/>
      <c r="G58" s="5"/>
      <c r="H58" s="5"/>
    </row>
    <row r="59" spans="1:8" ht="25.5" x14ac:dyDescent="0.2">
      <c r="A59" s="4">
        <v>54</v>
      </c>
      <c r="B59" s="97" t="s">
        <v>243</v>
      </c>
      <c r="C59" s="98">
        <f t="shared" si="0"/>
        <v>0</v>
      </c>
      <c r="D59" s="5"/>
      <c r="E59" s="5"/>
      <c r="F59" s="5"/>
      <c r="G59" s="5"/>
      <c r="H59" s="5"/>
    </row>
    <row r="60" spans="1:8" x14ac:dyDescent="0.2">
      <c r="A60" s="4">
        <v>55</v>
      </c>
      <c r="B60" s="97" t="s">
        <v>244</v>
      </c>
      <c r="C60" s="98">
        <f t="shared" si="0"/>
        <v>0</v>
      </c>
      <c r="D60" s="5"/>
      <c r="E60" s="5"/>
      <c r="F60" s="5"/>
      <c r="G60" s="5"/>
      <c r="H60" s="5"/>
    </row>
    <row r="61" spans="1:8" x14ac:dyDescent="0.2">
      <c r="A61" s="4">
        <v>56</v>
      </c>
      <c r="B61" s="97" t="s">
        <v>63</v>
      </c>
      <c r="C61" s="98">
        <f t="shared" si="0"/>
        <v>0</v>
      </c>
      <c r="D61" s="5"/>
      <c r="E61" s="5"/>
      <c r="F61" s="5"/>
      <c r="G61" s="5"/>
      <c r="H61" s="5"/>
    </row>
    <row r="62" spans="1:8" x14ac:dyDescent="0.2">
      <c r="A62" s="4">
        <v>57</v>
      </c>
      <c r="B62" s="97" t="s">
        <v>245</v>
      </c>
      <c r="C62" s="98">
        <f t="shared" si="0"/>
        <v>166923</v>
      </c>
      <c r="D62" s="5">
        <v>2</v>
      </c>
      <c r="E62" s="5"/>
      <c r="F62" s="5">
        <v>166921</v>
      </c>
      <c r="G62" s="5"/>
      <c r="H62" s="3"/>
    </row>
    <row r="63" spans="1:8" x14ac:dyDescent="0.2">
      <c r="A63" s="4">
        <v>58</v>
      </c>
      <c r="B63" s="102" t="s">
        <v>64</v>
      </c>
      <c r="C63" s="98">
        <f t="shared" si="0"/>
        <v>17907199</v>
      </c>
      <c r="D63" s="6">
        <f>D42+D43+D48+D51+D56+D57+D58+D59+D60+D61+D62</f>
        <v>15102673</v>
      </c>
      <c r="E63" s="6">
        <f>E42+E43+E48+E51+E56+E57+E58+E59+E60+E61+E62</f>
        <v>0</v>
      </c>
      <c r="F63" s="6">
        <f>F42+F43+F48+F51+F56+F57+F58+F59+F60+F61+F62</f>
        <v>2804526</v>
      </c>
      <c r="G63" s="6">
        <f>G42+G43+G48+G51+G56+G57+G58+G59+G60+G61+G62</f>
        <v>0</v>
      </c>
      <c r="H63" s="6">
        <f>H42+H43+H48+H51+H56+H57+H58+H59+H60+H61+H62</f>
        <v>0</v>
      </c>
    </row>
    <row r="64" spans="1:8" x14ac:dyDescent="0.2">
      <c r="A64" s="4">
        <v>59</v>
      </c>
      <c r="B64" s="97" t="s">
        <v>246</v>
      </c>
      <c r="C64" s="98">
        <f t="shared" si="0"/>
        <v>0</v>
      </c>
      <c r="D64" s="5"/>
      <c r="E64" s="5"/>
      <c r="F64" s="5"/>
      <c r="G64" s="3"/>
      <c r="H64" s="3"/>
    </row>
    <row r="65" spans="1:9" x14ac:dyDescent="0.2">
      <c r="A65" s="4">
        <v>60</v>
      </c>
      <c r="B65" s="97" t="s">
        <v>247</v>
      </c>
      <c r="C65" s="98">
        <f t="shared" si="0"/>
        <v>0</v>
      </c>
      <c r="D65" s="5"/>
      <c r="E65" s="5"/>
      <c r="F65" s="5"/>
      <c r="G65" s="3"/>
      <c r="H65" s="3"/>
    </row>
    <row r="66" spans="1:9" x14ac:dyDescent="0.2">
      <c r="A66" s="4">
        <v>61</v>
      </c>
      <c r="B66" s="102" t="s">
        <v>65</v>
      </c>
      <c r="C66" s="98">
        <f t="shared" si="0"/>
        <v>0</v>
      </c>
      <c r="D66" s="6">
        <f>SUM(D64:D65)</f>
        <v>0</v>
      </c>
      <c r="E66" s="6">
        <f>SUM(E64:E65)</f>
        <v>0</v>
      </c>
      <c r="F66" s="6">
        <f>SUM(F64:F65)</f>
        <v>0</v>
      </c>
      <c r="G66" s="6">
        <f>SUM(G64:G65)</f>
        <v>0</v>
      </c>
      <c r="H66" s="6">
        <f>SUM(H64:H65)</f>
        <v>0</v>
      </c>
    </row>
    <row r="67" spans="1:9" x14ac:dyDescent="0.2">
      <c r="A67" s="4">
        <v>62</v>
      </c>
      <c r="B67" s="107" t="s">
        <v>248</v>
      </c>
      <c r="C67" s="98">
        <f t="shared" si="0"/>
        <v>0</v>
      </c>
      <c r="D67" s="93"/>
      <c r="E67" s="93"/>
      <c r="F67" s="93"/>
      <c r="G67" s="93"/>
      <c r="H67" s="93"/>
    </row>
    <row r="68" spans="1:9" x14ac:dyDescent="0.2">
      <c r="A68" s="4">
        <v>63</v>
      </c>
      <c r="B68" s="108" t="s">
        <v>249</v>
      </c>
      <c r="C68" s="98">
        <f t="shared" si="0"/>
        <v>0</v>
      </c>
      <c r="D68" s="6">
        <f>D67</f>
        <v>0</v>
      </c>
      <c r="E68" s="6">
        <f>E67</f>
        <v>0</v>
      </c>
      <c r="F68" s="6">
        <f>F67</f>
        <v>0</v>
      </c>
      <c r="G68" s="6">
        <f>G67</f>
        <v>0</v>
      </c>
      <c r="H68" s="6">
        <f>H67</f>
        <v>0</v>
      </c>
    </row>
    <row r="69" spans="1:9" ht="25.5" x14ac:dyDescent="0.2">
      <c r="A69" s="4">
        <v>64</v>
      </c>
      <c r="B69" s="97" t="s">
        <v>66</v>
      </c>
      <c r="C69" s="98">
        <f t="shared" si="0"/>
        <v>0</v>
      </c>
      <c r="D69" s="5"/>
      <c r="E69" s="5"/>
      <c r="F69" s="5"/>
      <c r="G69" s="5"/>
      <c r="H69" s="5"/>
    </row>
    <row r="70" spans="1:9" x14ac:dyDescent="0.2">
      <c r="A70" s="4">
        <v>65</v>
      </c>
      <c r="B70" s="97" t="s">
        <v>67</v>
      </c>
      <c r="C70" s="98">
        <f t="shared" si="0"/>
        <v>0</v>
      </c>
      <c r="D70" s="5"/>
      <c r="E70" s="5"/>
      <c r="F70" s="5"/>
      <c r="G70" s="5"/>
      <c r="H70" s="5"/>
    </row>
    <row r="71" spans="1:9" x14ac:dyDescent="0.2">
      <c r="A71" s="4">
        <v>66</v>
      </c>
      <c r="B71" s="97" t="s">
        <v>68</v>
      </c>
      <c r="C71" s="98">
        <f t="shared" si="0"/>
        <v>380000</v>
      </c>
      <c r="D71" s="3">
        <v>380000</v>
      </c>
      <c r="E71" s="3"/>
      <c r="F71" s="3"/>
      <c r="G71" s="3"/>
      <c r="H71" s="3"/>
    </row>
    <row r="72" spans="1:9" x14ac:dyDescent="0.2">
      <c r="A72" s="4">
        <v>67</v>
      </c>
      <c r="B72" s="102" t="s">
        <v>69</v>
      </c>
      <c r="C72" s="98">
        <f t="shared" si="0"/>
        <v>380000</v>
      </c>
      <c r="D72" s="14">
        <f>SUM(D69:D71)</f>
        <v>380000</v>
      </c>
      <c r="E72" s="14">
        <f>SUM(E69:E71)</f>
        <v>0</v>
      </c>
      <c r="F72" s="14">
        <f>SUM(F69:F71)</f>
        <v>0</v>
      </c>
      <c r="G72" s="14">
        <f>SUM(G69:G71)</f>
        <v>0</v>
      </c>
      <c r="H72" s="14">
        <f>SUM(H69:H71)</f>
        <v>0</v>
      </c>
    </row>
    <row r="73" spans="1:9" x14ac:dyDescent="0.2">
      <c r="A73" s="4">
        <v>68</v>
      </c>
      <c r="B73" s="109" t="s">
        <v>70</v>
      </c>
      <c r="C73" s="98">
        <f t="shared" ref="C73:C114" si="2">SUM(D73:H73)</f>
        <v>58236083</v>
      </c>
      <c r="D73" s="15">
        <f>D21+D29+D41+D63+D66+D68+D72</f>
        <v>55431557</v>
      </c>
      <c r="E73" s="15">
        <f>E21+E29+E41+E63+E66+E68+E72</f>
        <v>0</v>
      </c>
      <c r="F73" s="15">
        <f>F21+F29+F41+F63+F66+F68+F72</f>
        <v>2804526</v>
      </c>
      <c r="G73" s="15">
        <f>G21+G29+G41+G63+G66+G68+G72</f>
        <v>0</v>
      </c>
      <c r="H73" s="15">
        <f>H21+H29+H41+H63+H66+H68+H72</f>
        <v>0</v>
      </c>
    </row>
    <row r="74" spans="1:9" ht="25.5" x14ac:dyDescent="0.2">
      <c r="A74" s="4">
        <v>69</v>
      </c>
      <c r="B74" s="99" t="s">
        <v>250</v>
      </c>
      <c r="C74" s="98">
        <f t="shared" si="2"/>
        <v>0</v>
      </c>
      <c r="D74" s="93"/>
      <c r="E74" s="93"/>
      <c r="F74" s="93"/>
      <c r="G74" s="93"/>
      <c r="H74" s="93"/>
    </row>
    <row r="75" spans="1:9" ht="25.5" x14ac:dyDescent="0.2">
      <c r="A75" s="4">
        <v>70</v>
      </c>
      <c r="B75" s="97" t="s">
        <v>251</v>
      </c>
      <c r="C75" s="98">
        <f t="shared" si="2"/>
        <v>0</v>
      </c>
      <c r="D75" s="5"/>
      <c r="E75" s="5"/>
      <c r="F75" s="5"/>
      <c r="G75" s="5"/>
      <c r="H75" s="5"/>
    </row>
    <row r="76" spans="1:9" x14ac:dyDescent="0.2">
      <c r="A76" s="4">
        <v>71</v>
      </c>
      <c r="B76" s="97" t="s">
        <v>71</v>
      </c>
      <c r="C76" s="98">
        <f t="shared" si="2"/>
        <v>0</v>
      </c>
      <c r="D76" s="5"/>
      <c r="E76" s="5"/>
      <c r="F76" s="5"/>
      <c r="G76" s="5"/>
      <c r="H76" s="5"/>
    </row>
    <row r="77" spans="1:9" x14ac:dyDescent="0.2">
      <c r="A77" s="4">
        <v>72</v>
      </c>
      <c r="B77" s="97" t="s">
        <v>252</v>
      </c>
      <c r="C77" s="98">
        <f t="shared" si="2"/>
        <v>7692136</v>
      </c>
      <c r="D77" s="5"/>
      <c r="E77" s="5"/>
      <c r="F77" s="5">
        <v>6398536</v>
      </c>
      <c r="G77" s="5">
        <v>1293600</v>
      </c>
      <c r="H77" s="5"/>
    </row>
    <row r="78" spans="1:9" x14ac:dyDescent="0.2">
      <c r="A78" s="4">
        <v>73</v>
      </c>
      <c r="B78" s="396" t="s">
        <v>559</v>
      </c>
      <c r="C78" s="98"/>
      <c r="D78" s="93"/>
      <c r="E78" s="5"/>
      <c r="F78" s="5"/>
      <c r="G78" s="5"/>
      <c r="H78" s="5"/>
      <c r="I78" s="521"/>
    </row>
    <row r="79" spans="1:9" x14ac:dyDescent="0.2">
      <c r="A79" s="4">
        <v>74</v>
      </c>
      <c r="B79" s="97" t="s">
        <v>72</v>
      </c>
      <c r="C79" s="98">
        <f t="shared" si="2"/>
        <v>7692136</v>
      </c>
      <c r="D79" s="12">
        <f>SUM(D74:D77)</f>
        <v>0</v>
      </c>
      <c r="E79" s="12">
        <f>SUM(E74:E77)</f>
        <v>0</v>
      </c>
      <c r="F79" s="12">
        <f>SUM(F74:F77)</f>
        <v>6398536</v>
      </c>
      <c r="G79" s="12">
        <f>SUM(G74:G77)</f>
        <v>1293600</v>
      </c>
      <c r="H79" s="12">
        <f>SUM(H74:H77)</f>
        <v>0</v>
      </c>
    </row>
    <row r="80" spans="1:9" ht="13.5" thickBot="1" x14ac:dyDescent="0.25">
      <c r="A80" s="4">
        <v>75</v>
      </c>
      <c r="B80" s="147" t="s">
        <v>73</v>
      </c>
      <c r="C80" s="148">
        <f t="shared" si="2"/>
        <v>7692136</v>
      </c>
      <c r="D80" s="149">
        <f>D79</f>
        <v>0</v>
      </c>
      <c r="E80" s="149">
        <f>E79</f>
        <v>0</v>
      </c>
      <c r="F80" s="149">
        <f>F79</f>
        <v>6398536</v>
      </c>
      <c r="G80" s="149">
        <f>G79</f>
        <v>1293600</v>
      </c>
      <c r="H80" s="149">
        <f>H79</f>
        <v>0</v>
      </c>
    </row>
    <row r="81" spans="1:8" ht="13.5" thickBot="1" x14ac:dyDescent="0.25">
      <c r="A81" s="4">
        <v>76</v>
      </c>
      <c r="B81" s="153" t="s">
        <v>37</v>
      </c>
      <c r="C81" s="154">
        <f t="shared" si="2"/>
        <v>65928219</v>
      </c>
      <c r="D81" s="155">
        <f>D73+D80</f>
        <v>55431557</v>
      </c>
      <c r="E81" s="155">
        <f>E73+E80</f>
        <v>0</v>
      </c>
      <c r="F81" s="155">
        <f>F73+F80</f>
        <v>9203062</v>
      </c>
      <c r="G81" s="155">
        <f>G73+G80</f>
        <v>1293600</v>
      </c>
      <c r="H81" s="156">
        <f>H73+H80</f>
        <v>0</v>
      </c>
    </row>
    <row r="82" spans="1:8" ht="13.5" thickTop="1" x14ac:dyDescent="0.2">
      <c r="A82" s="168">
        <v>1</v>
      </c>
      <c r="B82" s="150" t="s">
        <v>3</v>
      </c>
      <c r="C82" s="151">
        <f t="shared" si="2"/>
        <v>24970213</v>
      </c>
      <c r="D82" s="152">
        <v>24970213</v>
      </c>
      <c r="E82" s="152"/>
      <c r="F82" s="152"/>
      <c r="G82" s="152"/>
      <c r="H82" s="152"/>
    </row>
    <row r="83" spans="1:8" ht="25.5" x14ac:dyDescent="0.2">
      <c r="A83" s="4">
        <v>2</v>
      </c>
      <c r="B83" s="119" t="s">
        <v>4</v>
      </c>
      <c r="C83" s="120">
        <f t="shared" si="2"/>
        <v>2829383</v>
      </c>
      <c r="D83" s="121">
        <v>2829383</v>
      </c>
      <c r="E83" s="121"/>
      <c r="F83" s="121"/>
      <c r="G83" s="121"/>
      <c r="H83" s="121"/>
    </row>
    <row r="84" spans="1:8" x14ac:dyDescent="0.2">
      <c r="A84" s="168">
        <v>3</v>
      </c>
      <c r="B84" s="119" t="s">
        <v>5</v>
      </c>
      <c r="C84" s="120">
        <f t="shared" si="2"/>
        <v>22268347</v>
      </c>
      <c r="D84" s="121">
        <v>11790585</v>
      </c>
      <c r="E84" s="121"/>
      <c r="F84" s="121">
        <v>9184162</v>
      </c>
      <c r="G84" s="121">
        <v>1293600</v>
      </c>
      <c r="H84" s="121"/>
    </row>
    <row r="85" spans="1:8" x14ac:dyDescent="0.2">
      <c r="A85" s="4">
        <v>4</v>
      </c>
      <c r="B85" s="122" t="s">
        <v>6</v>
      </c>
      <c r="C85" s="123">
        <f t="shared" si="2"/>
        <v>0</v>
      </c>
      <c r="D85" s="124">
        <f>D86</f>
        <v>0</v>
      </c>
      <c r="E85" s="125">
        <f>E86</f>
        <v>0</v>
      </c>
      <c r="F85" s="125">
        <f>F86</f>
        <v>0</v>
      </c>
      <c r="G85" s="125">
        <f>G86</f>
        <v>0</v>
      </c>
      <c r="H85" s="125">
        <f>H86</f>
        <v>0</v>
      </c>
    </row>
    <row r="86" spans="1:8" ht="25.5" x14ac:dyDescent="0.2">
      <c r="A86" s="168">
        <v>5</v>
      </c>
      <c r="B86" s="122" t="s">
        <v>7</v>
      </c>
      <c r="C86" s="123">
        <f t="shared" si="2"/>
        <v>0</v>
      </c>
      <c r="D86" s="126"/>
      <c r="E86" s="127"/>
      <c r="F86" s="127"/>
      <c r="G86" s="127"/>
      <c r="H86" s="127"/>
    </row>
    <row r="87" spans="1:8" x14ac:dyDescent="0.2">
      <c r="A87" s="4">
        <v>6</v>
      </c>
      <c r="B87" s="122" t="s">
        <v>8</v>
      </c>
      <c r="C87" s="123">
        <f t="shared" si="2"/>
        <v>0</v>
      </c>
      <c r="D87" s="124">
        <f>D88</f>
        <v>0</v>
      </c>
      <c r="E87" s="125">
        <f>E88</f>
        <v>0</v>
      </c>
      <c r="F87" s="125">
        <f>F88</f>
        <v>0</v>
      </c>
      <c r="G87" s="125">
        <f>G88</f>
        <v>0</v>
      </c>
      <c r="H87" s="125">
        <f>H88</f>
        <v>0</v>
      </c>
    </row>
    <row r="88" spans="1:8" x14ac:dyDescent="0.2">
      <c r="A88" s="168">
        <v>7</v>
      </c>
      <c r="B88" s="122" t="s">
        <v>9</v>
      </c>
      <c r="C88" s="123">
        <f t="shared" si="2"/>
        <v>0</v>
      </c>
      <c r="D88" s="124"/>
      <c r="E88" s="125"/>
      <c r="F88" s="125"/>
      <c r="G88" s="125"/>
      <c r="H88" s="125"/>
    </row>
    <row r="89" spans="1:8" x14ac:dyDescent="0.2">
      <c r="A89" s="4">
        <v>8</v>
      </c>
      <c r="B89" s="122" t="s">
        <v>10</v>
      </c>
      <c r="C89" s="123">
        <f t="shared" si="2"/>
        <v>0</v>
      </c>
      <c r="D89" s="124">
        <f>SUM(D90:D91)</f>
        <v>0</v>
      </c>
      <c r="E89" s="125">
        <f>SUM(E90:E91)</f>
        <v>0</v>
      </c>
      <c r="F89" s="125">
        <f>SUM(F90:F91)</f>
        <v>0</v>
      </c>
      <c r="G89" s="125">
        <f>SUM(G90:G91)</f>
        <v>0</v>
      </c>
      <c r="H89" s="125">
        <f>SUM(H90:H91)</f>
        <v>0</v>
      </c>
    </row>
    <row r="90" spans="1:8" x14ac:dyDescent="0.2">
      <c r="A90" s="168">
        <v>9</v>
      </c>
      <c r="B90" s="122" t="s">
        <v>11</v>
      </c>
      <c r="C90" s="123">
        <f t="shared" si="2"/>
        <v>0</v>
      </c>
      <c r="D90" s="126"/>
      <c r="E90" s="127"/>
      <c r="F90" s="127"/>
      <c r="G90" s="127"/>
      <c r="H90" s="127"/>
    </row>
    <row r="91" spans="1:8" x14ac:dyDescent="0.2">
      <c r="A91" s="4">
        <v>10</v>
      </c>
      <c r="B91" s="122" t="s">
        <v>12</v>
      </c>
      <c r="C91" s="123">
        <f t="shared" si="2"/>
        <v>0</v>
      </c>
      <c r="D91" s="126"/>
      <c r="E91" s="127"/>
      <c r="F91" s="127"/>
      <c r="G91" s="127"/>
      <c r="H91" s="127"/>
    </row>
    <row r="92" spans="1:8" x14ac:dyDescent="0.2">
      <c r="A92" s="168">
        <v>11</v>
      </c>
      <c r="B92" s="128" t="s">
        <v>13</v>
      </c>
      <c r="C92" s="123">
        <f t="shared" si="2"/>
        <v>0</v>
      </c>
      <c r="D92" s="129">
        <f>D85+D87+D89</f>
        <v>0</v>
      </c>
      <c r="E92" s="130">
        <f>E85+E87+E89</f>
        <v>0</v>
      </c>
      <c r="F92" s="130">
        <f>F85+F87+F89</f>
        <v>0</v>
      </c>
      <c r="G92" s="130">
        <f>G85+G87+G89</f>
        <v>0</v>
      </c>
      <c r="H92" s="130">
        <f>H85+H87+H89</f>
        <v>0</v>
      </c>
    </row>
    <row r="93" spans="1:8" x14ac:dyDescent="0.2">
      <c r="A93" s="4">
        <v>12</v>
      </c>
      <c r="B93" s="122" t="s">
        <v>14</v>
      </c>
      <c r="C93" s="123">
        <f t="shared" si="2"/>
        <v>0</v>
      </c>
      <c r="D93" s="126"/>
      <c r="E93" s="127"/>
      <c r="F93" s="127"/>
      <c r="G93" s="127"/>
      <c r="H93" s="127"/>
    </row>
    <row r="94" spans="1:8" ht="25.5" x14ac:dyDescent="0.2">
      <c r="A94" s="168">
        <v>13</v>
      </c>
      <c r="B94" s="122" t="s">
        <v>15</v>
      </c>
      <c r="C94" s="123">
        <f t="shared" si="2"/>
        <v>2400000</v>
      </c>
      <c r="D94" s="131">
        <f>SUM(D95:D98)</f>
        <v>2400000</v>
      </c>
      <c r="E94" s="132">
        <f>SUM(E95:E98)</f>
        <v>0</v>
      </c>
      <c r="F94" s="132">
        <f>SUM(F95:F98)</f>
        <v>0</v>
      </c>
      <c r="G94" s="132">
        <f>SUM(G95:G98)</f>
        <v>0</v>
      </c>
      <c r="H94" s="132">
        <f>SUM(H95:H98)</f>
        <v>0</v>
      </c>
    </row>
    <row r="95" spans="1:8" x14ac:dyDescent="0.2">
      <c r="A95" s="4">
        <v>14</v>
      </c>
      <c r="B95" s="122" t="s">
        <v>254</v>
      </c>
      <c r="C95" s="123">
        <f t="shared" si="2"/>
        <v>2400000</v>
      </c>
      <c r="D95" s="126">
        <v>2400000</v>
      </c>
      <c r="E95" s="127"/>
      <c r="F95" s="127"/>
      <c r="G95" s="127"/>
      <c r="H95" s="127"/>
    </row>
    <row r="96" spans="1:8" x14ac:dyDescent="0.2">
      <c r="A96" s="168">
        <v>15</v>
      </c>
      <c r="B96" s="122" t="s">
        <v>16</v>
      </c>
      <c r="C96" s="123">
        <f t="shared" si="2"/>
        <v>0</v>
      </c>
      <c r="D96" s="126"/>
      <c r="E96" s="127"/>
      <c r="F96" s="127"/>
      <c r="G96" s="127"/>
      <c r="H96" s="127"/>
    </row>
    <row r="97" spans="1:9" x14ac:dyDescent="0.2">
      <c r="A97" s="4">
        <v>16</v>
      </c>
      <c r="B97" s="122" t="s">
        <v>17</v>
      </c>
      <c r="C97" s="123">
        <f t="shared" si="2"/>
        <v>0</v>
      </c>
      <c r="D97" s="126"/>
      <c r="E97" s="127"/>
      <c r="F97" s="127"/>
      <c r="G97" s="127"/>
      <c r="H97" s="127"/>
    </row>
    <row r="98" spans="1:9" x14ac:dyDescent="0.2">
      <c r="A98" s="168">
        <v>17</v>
      </c>
      <c r="B98" s="122" t="s">
        <v>18</v>
      </c>
      <c r="C98" s="123">
        <f t="shared" si="2"/>
        <v>0</v>
      </c>
      <c r="D98" s="126"/>
      <c r="E98" s="127"/>
      <c r="F98" s="127"/>
      <c r="G98" s="127"/>
      <c r="H98" s="127"/>
    </row>
    <row r="99" spans="1:9" x14ac:dyDescent="0.2">
      <c r="A99" s="4">
        <v>18</v>
      </c>
      <c r="B99" s="476" t="s">
        <v>499</v>
      </c>
      <c r="C99" s="724"/>
      <c r="D99" s="728"/>
      <c r="E99" s="398"/>
      <c r="F99" s="398"/>
      <c r="G99" s="398"/>
      <c r="H99" s="694"/>
      <c r="I99" s="521"/>
    </row>
    <row r="100" spans="1:9" ht="25.5" x14ac:dyDescent="0.2">
      <c r="A100" s="168">
        <v>19</v>
      </c>
      <c r="B100" s="122" t="s">
        <v>255</v>
      </c>
      <c r="C100" s="123">
        <f t="shared" si="2"/>
        <v>5749240</v>
      </c>
      <c r="D100" s="126">
        <v>5749240</v>
      </c>
      <c r="E100" s="127"/>
      <c r="F100" s="127"/>
      <c r="G100" s="127"/>
      <c r="H100" s="127"/>
    </row>
    <row r="101" spans="1:9" x14ac:dyDescent="0.2">
      <c r="A101" s="4">
        <v>20</v>
      </c>
      <c r="B101" s="122" t="s">
        <v>256</v>
      </c>
      <c r="C101" s="123">
        <f t="shared" si="2"/>
        <v>0</v>
      </c>
      <c r="D101" s="126"/>
      <c r="E101" s="127"/>
      <c r="F101" s="127"/>
      <c r="G101" s="127"/>
      <c r="H101" s="127"/>
    </row>
    <row r="102" spans="1:9" x14ac:dyDescent="0.2">
      <c r="A102" s="168">
        <v>21</v>
      </c>
      <c r="B102" s="122" t="s">
        <v>19</v>
      </c>
      <c r="C102" s="123">
        <f t="shared" si="2"/>
        <v>0</v>
      </c>
      <c r="D102" s="126"/>
      <c r="E102" s="127"/>
      <c r="F102" s="127"/>
      <c r="G102" s="127"/>
      <c r="H102" s="127"/>
    </row>
    <row r="103" spans="1:9" x14ac:dyDescent="0.2">
      <c r="A103" s="4">
        <v>22</v>
      </c>
      <c r="B103" s="128" t="s">
        <v>20</v>
      </c>
      <c r="C103" s="123">
        <f t="shared" si="2"/>
        <v>8149240</v>
      </c>
      <c r="D103" s="129">
        <f>D93+D94+D100+D101+D102</f>
        <v>8149240</v>
      </c>
      <c r="E103" s="130">
        <f>E93+E94+E100+E101+E102</f>
        <v>0</v>
      </c>
      <c r="F103" s="130">
        <f>F93+F94+F100+F101+F102</f>
        <v>0</v>
      </c>
      <c r="G103" s="130">
        <f>G93+G94+G100+G101+G102</f>
        <v>0</v>
      </c>
      <c r="H103" s="130">
        <f>H93+H94+H100+H101+H102</f>
        <v>0</v>
      </c>
    </row>
    <row r="104" spans="1:9" x14ac:dyDescent="0.2">
      <c r="A104" s="168">
        <v>23</v>
      </c>
      <c r="B104" s="122" t="s">
        <v>21</v>
      </c>
      <c r="C104" s="123">
        <f t="shared" si="2"/>
        <v>0</v>
      </c>
      <c r="D104" s="126"/>
      <c r="E104" s="127"/>
      <c r="F104" s="127"/>
      <c r="G104" s="127"/>
      <c r="H104" s="127"/>
    </row>
    <row r="105" spans="1:9" x14ac:dyDescent="0.2">
      <c r="A105" s="4">
        <v>24</v>
      </c>
      <c r="B105" s="122" t="s">
        <v>22</v>
      </c>
      <c r="C105" s="123">
        <f t="shared" si="2"/>
        <v>0</v>
      </c>
      <c r="D105" s="126"/>
      <c r="E105" s="127"/>
      <c r="F105" s="127"/>
      <c r="G105" s="127"/>
      <c r="H105" s="127"/>
    </row>
    <row r="106" spans="1:9" x14ac:dyDescent="0.2">
      <c r="A106" s="168">
        <v>25</v>
      </c>
      <c r="B106" s="122" t="s">
        <v>23</v>
      </c>
      <c r="C106" s="123">
        <f t="shared" si="2"/>
        <v>0</v>
      </c>
      <c r="D106" s="126"/>
      <c r="E106" s="127"/>
      <c r="F106" s="127"/>
      <c r="G106" s="127"/>
      <c r="H106" s="127"/>
    </row>
    <row r="107" spans="1:9" x14ac:dyDescent="0.2">
      <c r="A107" s="4">
        <v>26</v>
      </c>
      <c r="B107" s="122" t="s">
        <v>24</v>
      </c>
      <c r="C107" s="123">
        <f t="shared" si="2"/>
        <v>14882</v>
      </c>
      <c r="D107" s="126"/>
      <c r="E107" s="127"/>
      <c r="F107" s="127">
        <v>14882</v>
      </c>
      <c r="G107" s="127"/>
      <c r="H107" s="127"/>
    </row>
    <row r="108" spans="1:9" ht="25.5" x14ac:dyDescent="0.2">
      <c r="A108" s="168">
        <v>27</v>
      </c>
      <c r="B108" s="122" t="s">
        <v>25</v>
      </c>
      <c r="C108" s="123">
        <f t="shared" si="2"/>
        <v>4018</v>
      </c>
      <c r="D108" s="126"/>
      <c r="E108" s="127"/>
      <c r="F108" s="127">
        <v>4018</v>
      </c>
      <c r="G108" s="127"/>
      <c r="H108" s="127"/>
    </row>
    <row r="109" spans="1:9" x14ac:dyDescent="0.2">
      <c r="A109" s="4">
        <v>28</v>
      </c>
      <c r="B109" s="128" t="s">
        <v>26</v>
      </c>
      <c r="C109" s="123">
        <f t="shared" si="2"/>
        <v>18900</v>
      </c>
      <c r="D109" s="129">
        <f>SUM(D104:D108)</f>
        <v>0</v>
      </c>
      <c r="E109" s="130">
        <f>SUM(E104:E108)</f>
        <v>0</v>
      </c>
      <c r="F109" s="130">
        <f>SUM(F104:F108)</f>
        <v>18900</v>
      </c>
      <c r="G109" s="130">
        <f>SUM(G104:G108)</f>
        <v>0</v>
      </c>
      <c r="H109" s="130">
        <f>SUM(H104:H108)</f>
        <v>0</v>
      </c>
    </row>
    <row r="110" spans="1:9" x14ac:dyDescent="0.2">
      <c r="A110" s="168">
        <v>29</v>
      </c>
      <c r="B110" s="122" t="s">
        <v>27</v>
      </c>
      <c r="C110" s="123">
        <f t="shared" si="2"/>
        <v>0</v>
      </c>
      <c r="D110" s="126"/>
      <c r="E110" s="127"/>
      <c r="F110" s="127"/>
      <c r="G110" s="127"/>
      <c r="H110" s="127"/>
    </row>
    <row r="111" spans="1:9" x14ac:dyDescent="0.2">
      <c r="A111" s="4">
        <v>30</v>
      </c>
      <c r="B111" s="122" t="s">
        <v>257</v>
      </c>
      <c r="C111" s="123">
        <f t="shared" si="2"/>
        <v>0</v>
      </c>
      <c r="D111" s="126"/>
      <c r="E111" s="127"/>
      <c r="F111" s="127"/>
      <c r="G111" s="127"/>
      <c r="H111" s="127"/>
    </row>
    <row r="112" spans="1:9" x14ac:dyDescent="0.2">
      <c r="A112" s="168">
        <v>31</v>
      </c>
      <c r="B112" s="122" t="s">
        <v>28</v>
      </c>
      <c r="C112" s="123">
        <f t="shared" si="2"/>
        <v>0</v>
      </c>
      <c r="D112" s="126"/>
      <c r="E112" s="127"/>
      <c r="F112" s="127"/>
      <c r="G112" s="127"/>
      <c r="H112" s="127"/>
    </row>
    <row r="113" spans="1:9" ht="25.5" x14ac:dyDescent="0.2">
      <c r="A113" s="4">
        <v>32</v>
      </c>
      <c r="B113" s="122" t="s">
        <v>29</v>
      </c>
      <c r="C113" s="123">
        <f t="shared" si="2"/>
        <v>0</v>
      </c>
      <c r="D113" s="126"/>
      <c r="E113" s="127"/>
      <c r="F113" s="127"/>
      <c r="G113" s="127"/>
      <c r="H113" s="127"/>
    </row>
    <row r="114" spans="1:9" x14ac:dyDescent="0.2">
      <c r="A114" s="168">
        <v>33</v>
      </c>
      <c r="B114" s="128" t="s">
        <v>30</v>
      </c>
      <c r="C114" s="123">
        <f t="shared" si="2"/>
        <v>0</v>
      </c>
      <c r="D114" s="129">
        <f>SUM(D110:D113)</f>
        <v>0</v>
      </c>
      <c r="E114" s="130">
        <f>SUM(E110:E113)</f>
        <v>0</v>
      </c>
      <c r="F114" s="130">
        <f>SUM(F110:F113)</f>
        <v>0</v>
      </c>
      <c r="G114" s="130">
        <f>SUM(G110:G113)</f>
        <v>0</v>
      </c>
      <c r="H114" s="130">
        <f>SUM(H110:H113)</f>
        <v>0</v>
      </c>
    </row>
    <row r="115" spans="1:9" ht="25.5" x14ac:dyDescent="0.2">
      <c r="A115" s="4">
        <v>34</v>
      </c>
      <c r="B115" s="122" t="s">
        <v>282</v>
      </c>
      <c r="C115" s="123">
        <f>SUM(D115:H115)</f>
        <v>0</v>
      </c>
      <c r="D115" s="124"/>
      <c r="E115" s="125">
        <f>SUM(E116:E118)</f>
        <v>0</v>
      </c>
      <c r="F115" s="125">
        <f>SUM(F116:F118)</f>
        <v>0</v>
      </c>
      <c r="G115" s="125">
        <f>SUM(G116:G118)</f>
        <v>0</v>
      </c>
      <c r="H115" s="125">
        <f>SUM(H116:H118)</f>
        <v>0</v>
      </c>
    </row>
    <row r="116" spans="1:9" x14ac:dyDescent="0.2">
      <c r="A116" s="168">
        <v>35</v>
      </c>
      <c r="B116" s="122" t="s">
        <v>283</v>
      </c>
      <c r="C116" s="123">
        <f t="shared" ref="C116:C126" si="3">SUM(D116:H116)</f>
        <v>0</v>
      </c>
      <c r="D116" s="126"/>
      <c r="E116" s="127"/>
      <c r="F116" s="127"/>
      <c r="G116" s="127"/>
      <c r="H116" s="127"/>
    </row>
    <row r="117" spans="1:9" ht="25.5" x14ac:dyDescent="0.2">
      <c r="A117" s="4">
        <v>36</v>
      </c>
      <c r="B117" s="122" t="s">
        <v>258</v>
      </c>
      <c r="C117" s="123">
        <f t="shared" si="3"/>
        <v>0</v>
      </c>
      <c r="D117" s="126"/>
      <c r="E117" s="127"/>
      <c r="F117" s="127"/>
      <c r="G117" s="127"/>
      <c r="H117" s="127"/>
    </row>
    <row r="118" spans="1:9" x14ac:dyDescent="0.2">
      <c r="A118" s="168">
        <v>37</v>
      </c>
      <c r="B118" s="122" t="s">
        <v>259</v>
      </c>
      <c r="C118" s="123">
        <f t="shared" si="3"/>
        <v>0</v>
      </c>
      <c r="D118" s="126"/>
      <c r="E118" s="127"/>
      <c r="F118" s="127"/>
      <c r="G118" s="127"/>
      <c r="H118" s="127"/>
    </row>
    <row r="119" spans="1:9" x14ac:dyDescent="0.2">
      <c r="A119" s="4">
        <v>38</v>
      </c>
      <c r="B119" s="128" t="s">
        <v>31</v>
      </c>
      <c r="C119" s="123">
        <f t="shared" si="3"/>
        <v>0</v>
      </c>
      <c r="D119" s="129">
        <f>D115</f>
        <v>0</v>
      </c>
      <c r="E119" s="130">
        <f>E115</f>
        <v>0</v>
      </c>
      <c r="F119" s="130">
        <f>F115</f>
        <v>0</v>
      </c>
      <c r="G119" s="130">
        <f>G115</f>
        <v>0</v>
      </c>
      <c r="H119" s="130">
        <f>H115</f>
        <v>0</v>
      </c>
    </row>
    <row r="120" spans="1:9" x14ac:dyDescent="0.2">
      <c r="A120" s="168">
        <v>39</v>
      </c>
      <c r="B120" s="133" t="s">
        <v>32</v>
      </c>
      <c r="C120" s="123">
        <f t="shared" si="3"/>
        <v>58236083</v>
      </c>
      <c r="D120" s="135">
        <f>D82+D83+D84+D92+D103+D109+D114+D119</f>
        <v>47739421</v>
      </c>
      <c r="E120" s="135">
        <f>E82+E83+E84+E92+E103+E109+E114+E119</f>
        <v>0</v>
      </c>
      <c r="F120" s="135">
        <f>F82+F83+F84+F92+F103+F109+F114+F119</f>
        <v>9203062</v>
      </c>
      <c r="G120" s="135">
        <f>G82+G83+G84+G92+G103+G109+G114+G119</f>
        <v>1293600</v>
      </c>
      <c r="H120" s="135">
        <f>H82+H83+H84+H92+H103+H109+H114+H119</f>
        <v>0</v>
      </c>
    </row>
    <row r="121" spans="1:9" ht="25.5" x14ac:dyDescent="0.2">
      <c r="A121" s="4">
        <v>40</v>
      </c>
      <c r="B121" s="122" t="s">
        <v>33</v>
      </c>
      <c r="C121" s="123">
        <f t="shared" si="3"/>
        <v>0</v>
      </c>
      <c r="D121" s="126"/>
      <c r="E121" s="127"/>
      <c r="F121" s="127"/>
      <c r="G121" s="127"/>
      <c r="H121" s="127"/>
    </row>
    <row r="122" spans="1:9" x14ac:dyDescent="0.2">
      <c r="A122" s="168">
        <v>41</v>
      </c>
      <c r="B122" s="122" t="s">
        <v>34</v>
      </c>
      <c r="C122" s="123">
        <f t="shared" si="3"/>
        <v>7692136</v>
      </c>
      <c r="D122" s="126">
        <v>7692136</v>
      </c>
      <c r="E122" s="127"/>
      <c r="F122" s="127"/>
      <c r="G122" s="127"/>
      <c r="H122" s="127"/>
    </row>
    <row r="123" spans="1:9" x14ac:dyDescent="0.2">
      <c r="A123" s="4">
        <v>42</v>
      </c>
      <c r="B123" s="476" t="s">
        <v>560</v>
      </c>
      <c r="C123" s="724"/>
      <c r="D123" s="728"/>
      <c r="E123" s="398"/>
      <c r="F123" s="398"/>
      <c r="G123" s="398"/>
      <c r="H123" s="694"/>
      <c r="I123" s="521"/>
    </row>
    <row r="124" spans="1:9" x14ac:dyDescent="0.2">
      <c r="A124" s="168">
        <v>43</v>
      </c>
      <c r="B124" s="122" t="s">
        <v>35</v>
      </c>
      <c r="C124" s="123">
        <f t="shared" si="3"/>
        <v>7692136</v>
      </c>
      <c r="D124" s="124">
        <f>SUM(D121:D122)</f>
        <v>7692136</v>
      </c>
      <c r="E124" s="125">
        <f>SUM(E121:E122)</f>
        <v>0</v>
      </c>
      <c r="F124" s="125">
        <f>SUM(F121:F122)</f>
        <v>0</v>
      </c>
      <c r="G124" s="125">
        <f>SUM(G121:G122)</f>
        <v>0</v>
      </c>
      <c r="H124" s="125">
        <f>SUM(H121:H122)</f>
        <v>0</v>
      </c>
    </row>
    <row r="125" spans="1:9" ht="13.5" thickBot="1" x14ac:dyDescent="0.25">
      <c r="A125" s="4">
        <v>44</v>
      </c>
      <c r="B125" s="136" t="s">
        <v>36</v>
      </c>
      <c r="C125" s="123">
        <f t="shared" si="3"/>
        <v>7692136</v>
      </c>
      <c r="D125" s="137">
        <f>D124</f>
        <v>7692136</v>
      </c>
      <c r="E125" s="138">
        <f>E124</f>
        <v>0</v>
      </c>
      <c r="F125" s="138">
        <f>F124</f>
        <v>0</v>
      </c>
      <c r="G125" s="138">
        <f>G124</f>
        <v>0</v>
      </c>
      <c r="H125" s="138">
        <f>H124</f>
        <v>0</v>
      </c>
    </row>
    <row r="126" spans="1:9" ht="14.25" thickTop="1" thickBot="1" x14ac:dyDescent="0.25">
      <c r="A126" s="168">
        <v>45</v>
      </c>
      <c r="B126" s="18" t="s">
        <v>37</v>
      </c>
      <c r="C126" s="123">
        <f t="shared" si="3"/>
        <v>65928219</v>
      </c>
      <c r="D126" s="17">
        <f>D120+D125</f>
        <v>55431557</v>
      </c>
      <c r="E126" s="9">
        <f>E120+E125</f>
        <v>0</v>
      </c>
      <c r="F126" s="9">
        <f>F120+F125</f>
        <v>9203062</v>
      </c>
      <c r="G126" s="9">
        <f>G120+G125</f>
        <v>1293600</v>
      </c>
      <c r="H126" s="9">
        <f>H120+H125</f>
        <v>0</v>
      </c>
    </row>
    <row r="127" spans="1:9" ht="13.5" thickTop="1" x14ac:dyDescent="0.2"/>
  </sheetData>
  <pageMargins left="0" right="0" top="0" bottom="0.19685039370078741" header="0.51181102362204722" footer="0.51181102362204722"/>
  <pageSetup scale="75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7"/>
  <sheetViews>
    <sheetView workbookViewId="0">
      <pane ySplit="6" topLeftCell="A103" activePane="bottomLeft" state="frozen"/>
      <selection pane="bottomLeft" activeCell="C123" sqref="C123"/>
    </sheetView>
  </sheetViews>
  <sheetFormatPr defaultRowHeight="12.75" x14ac:dyDescent="0.2"/>
  <cols>
    <col min="1" max="1" width="5.7109375" customWidth="1"/>
    <col min="2" max="2" width="50" customWidth="1"/>
    <col min="3" max="3" width="14.7109375" customWidth="1"/>
    <col min="4" max="8" width="12.7109375" customWidth="1"/>
    <col min="256" max="256" width="5.7109375" customWidth="1"/>
    <col min="257" max="257" width="50" customWidth="1"/>
    <col min="258" max="258" width="28.85546875" customWidth="1"/>
    <col min="512" max="512" width="5.7109375" customWidth="1"/>
    <col min="513" max="513" width="50" customWidth="1"/>
    <col min="514" max="514" width="28.85546875" customWidth="1"/>
    <col min="768" max="768" width="5.7109375" customWidth="1"/>
    <col min="769" max="769" width="50" customWidth="1"/>
    <col min="770" max="770" width="28.85546875" customWidth="1"/>
    <col min="1024" max="1024" width="5.7109375" customWidth="1"/>
    <col min="1025" max="1025" width="50" customWidth="1"/>
    <col min="1026" max="1026" width="28.85546875" customWidth="1"/>
    <col min="1280" max="1280" width="5.7109375" customWidth="1"/>
    <col min="1281" max="1281" width="50" customWidth="1"/>
    <col min="1282" max="1282" width="28.85546875" customWidth="1"/>
    <col min="1536" max="1536" width="5.7109375" customWidth="1"/>
    <col min="1537" max="1537" width="50" customWidth="1"/>
    <col min="1538" max="1538" width="28.85546875" customWidth="1"/>
    <col min="1792" max="1792" width="5.7109375" customWidth="1"/>
    <col min="1793" max="1793" width="50" customWidth="1"/>
    <col min="1794" max="1794" width="28.85546875" customWidth="1"/>
    <col min="2048" max="2048" width="5.7109375" customWidth="1"/>
    <col min="2049" max="2049" width="50" customWidth="1"/>
    <col min="2050" max="2050" width="28.85546875" customWidth="1"/>
    <col min="2304" max="2304" width="5.7109375" customWidth="1"/>
    <col min="2305" max="2305" width="50" customWidth="1"/>
    <col min="2306" max="2306" width="28.85546875" customWidth="1"/>
    <col min="2560" max="2560" width="5.7109375" customWidth="1"/>
    <col min="2561" max="2561" width="50" customWidth="1"/>
    <col min="2562" max="2562" width="28.85546875" customWidth="1"/>
    <col min="2816" max="2816" width="5.7109375" customWidth="1"/>
    <col min="2817" max="2817" width="50" customWidth="1"/>
    <col min="2818" max="2818" width="28.85546875" customWidth="1"/>
    <col min="3072" max="3072" width="5.7109375" customWidth="1"/>
    <col min="3073" max="3073" width="50" customWidth="1"/>
    <col min="3074" max="3074" width="28.85546875" customWidth="1"/>
    <col min="3328" max="3328" width="5.7109375" customWidth="1"/>
    <col min="3329" max="3329" width="50" customWidth="1"/>
    <col min="3330" max="3330" width="28.85546875" customWidth="1"/>
    <col min="3584" max="3584" width="5.7109375" customWidth="1"/>
    <col min="3585" max="3585" width="50" customWidth="1"/>
    <col min="3586" max="3586" width="28.85546875" customWidth="1"/>
    <col min="3840" max="3840" width="5.7109375" customWidth="1"/>
    <col min="3841" max="3841" width="50" customWidth="1"/>
    <col min="3842" max="3842" width="28.85546875" customWidth="1"/>
    <col min="4096" max="4096" width="5.7109375" customWidth="1"/>
    <col min="4097" max="4097" width="50" customWidth="1"/>
    <col min="4098" max="4098" width="28.85546875" customWidth="1"/>
    <col min="4352" max="4352" width="5.7109375" customWidth="1"/>
    <col min="4353" max="4353" width="50" customWidth="1"/>
    <col min="4354" max="4354" width="28.85546875" customWidth="1"/>
    <col min="4608" max="4608" width="5.7109375" customWidth="1"/>
    <col min="4609" max="4609" width="50" customWidth="1"/>
    <col min="4610" max="4610" width="28.85546875" customWidth="1"/>
    <col min="4864" max="4864" width="5.7109375" customWidth="1"/>
    <col min="4865" max="4865" width="50" customWidth="1"/>
    <col min="4866" max="4866" width="28.85546875" customWidth="1"/>
    <col min="5120" max="5120" width="5.7109375" customWidth="1"/>
    <col min="5121" max="5121" width="50" customWidth="1"/>
    <col min="5122" max="5122" width="28.85546875" customWidth="1"/>
    <col min="5376" max="5376" width="5.7109375" customWidth="1"/>
    <col min="5377" max="5377" width="50" customWidth="1"/>
    <col min="5378" max="5378" width="28.85546875" customWidth="1"/>
    <col min="5632" max="5632" width="5.7109375" customWidth="1"/>
    <col min="5633" max="5633" width="50" customWidth="1"/>
    <col min="5634" max="5634" width="28.85546875" customWidth="1"/>
    <col min="5888" max="5888" width="5.7109375" customWidth="1"/>
    <col min="5889" max="5889" width="50" customWidth="1"/>
    <col min="5890" max="5890" width="28.85546875" customWidth="1"/>
    <col min="6144" max="6144" width="5.7109375" customWidth="1"/>
    <col min="6145" max="6145" width="50" customWidth="1"/>
    <col min="6146" max="6146" width="28.85546875" customWidth="1"/>
    <col min="6400" max="6400" width="5.7109375" customWidth="1"/>
    <col min="6401" max="6401" width="50" customWidth="1"/>
    <col min="6402" max="6402" width="28.85546875" customWidth="1"/>
    <col min="6656" max="6656" width="5.7109375" customWidth="1"/>
    <col min="6657" max="6657" width="50" customWidth="1"/>
    <col min="6658" max="6658" width="28.85546875" customWidth="1"/>
    <col min="6912" max="6912" width="5.7109375" customWidth="1"/>
    <col min="6913" max="6913" width="50" customWidth="1"/>
    <col min="6914" max="6914" width="28.85546875" customWidth="1"/>
    <col min="7168" max="7168" width="5.7109375" customWidth="1"/>
    <col min="7169" max="7169" width="50" customWidth="1"/>
    <col min="7170" max="7170" width="28.85546875" customWidth="1"/>
    <col min="7424" max="7424" width="5.7109375" customWidth="1"/>
    <col min="7425" max="7425" width="50" customWidth="1"/>
    <col min="7426" max="7426" width="28.85546875" customWidth="1"/>
    <col min="7680" max="7680" width="5.7109375" customWidth="1"/>
    <col min="7681" max="7681" width="50" customWidth="1"/>
    <col min="7682" max="7682" width="28.85546875" customWidth="1"/>
    <col min="7936" max="7936" width="5.7109375" customWidth="1"/>
    <col min="7937" max="7937" width="50" customWidth="1"/>
    <col min="7938" max="7938" width="28.85546875" customWidth="1"/>
    <col min="8192" max="8192" width="5.7109375" customWidth="1"/>
    <col min="8193" max="8193" width="50" customWidth="1"/>
    <col min="8194" max="8194" width="28.85546875" customWidth="1"/>
    <col min="8448" max="8448" width="5.7109375" customWidth="1"/>
    <col min="8449" max="8449" width="50" customWidth="1"/>
    <col min="8450" max="8450" width="28.85546875" customWidth="1"/>
    <col min="8704" max="8704" width="5.7109375" customWidth="1"/>
    <col min="8705" max="8705" width="50" customWidth="1"/>
    <col min="8706" max="8706" width="28.85546875" customWidth="1"/>
    <col min="8960" max="8960" width="5.7109375" customWidth="1"/>
    <col min="8961" max="8961" width="50" customWidth="1"/>
    <col min="8962" max="8962" width="28.85546875" customWidth="1"/>
    <col min="9216" max="9216" width="5.7109375" customWidth="1"/>
    <col min="9217" max="9217" width="50" customWidth="1"/>
    <col min="9218" max="9218" width="28.85546875" customWidth="1"/>
    <col min="9472" max="9472" width="5.7109375" customWidth="1"/>
    <col min="9473" max="9473" width="50" customWidth="1"/>
    <col min="9474" max="9474" width="28.85546875" customWidth="1"/>
    <col min="9728" max="9728" width="5.7109375" customWidth="1"/>
    <col min="9729" max="9729" width="50" customWidth="1"/>
    <col min="9730" max="9730" width="28.85546875" customWidth="1"/>
    <col min="9984" max="9984" width="5.7109375" customWidth="1"/>
    <col min="9985" max="9985" width="50" customWidth="1"/>
    <col min="9986" max="9986" width="28.85546875" customWidth="1"/>
    <col min="10240" max="10240" width="5.7109375" customWidth="1"/>
    <col min="10241" max="10241" width="50" customWidth="1"/>
    <col min="10242" max="10242" width="28.85546875" customWidth="1"/>
    <col min="10496" max="10496" width="5.7109375" customWidth="1"/>
    <col min="10497" max="10497" width="50" customWidth="1"/>
    <col min="10498" max="10498" width="28.85546875" customWidth="1"/>
    <col min="10752" max="10752" width="5.7109375" customWidth="1"/>
    <col min="10753" max="10753" width="50" customWidth="1"/>
    <col min="10754" max="10754" width="28.85546875" customWidth="1"/>
    <col min="11008" max="11008" width="5.7109375" customWidth="1"/>
    <col min="11009" max="11009" width="50" customWidth="1"/>
    <col min="11010" max="11010" width="28.85546875" customWidth="1"/>
    <col min="11264" max="11264" width="5.7109375" customWidth="1"/>
    <col min="11265" max="11265" width="50" customWidth="1"/>
    <col min="11266" max="11266" width="28.85546875" customWidth="1"/>
    <col min="11520" max="11520" width="5.7109375" customWidth="1"/>
    <col min="11521" max="11521" width="50" customWidth="1"/>
    <col min="11522" max="11522" width="28.85546875" customWidth="1"/>
    <col min="11776" max="11776" width="5.7109375" customWidth="1"/>
    <col min="11777" max="11777" width="50" customWidth="1"/>
    <col min="11778" max="11778" width="28.85546875" customWidth="1"/>
    <col min="12032" max="12032" width="5.7109375" customWidth="1"/>
    <col min="12033" max="12033" width="50" customWidth="1"/>
    <col min="12034" max="12034" width="28.85546875" customWidth="1"/>
    <col min="12288" max="12288" width="5.7109375" customWidth="1"/>
    <col min="12289" max="12289" width="50" customWidth="1"/>
    <col min="12290" max="12290" width="28.85546875" customWidth="1"/>
    <col min="12544" max="12544" width="5.7109375" customWidth="1"/>
    <col min="12545" max="12545" width="50" customWidth="1"/>
    <col min="12546" max="12546" width="28.85546875" customWidth="1"/>
    <col min="12800" max="12800" width="5.7109375" customWidth="1"/>
    <col min="12801" max="12801" width="50" customWidth="1"/>
    <col min="12802" max="12802" width="28.85546875" customWidth="1"/>
    <col min="13056" max="13056" width="5.7109375" customWidth="1"/>
    <col min="13057" max="13057" width="50" customWidth="1"/>
    <col min="13058" max="13058" width="28.85546875" customWidth="1"/>
    <col min="13312" max="13312" width="5.7109375" customWidth="1"/>
    <col min="13313" max="13313" width="50" customWidth="1"/>
    <col min="13314" max="13314" width="28.85546875" customWidth="1"/>
    <col min="13568" max="13568" width="5.7109375" customWidth="1"/>
    <col min="13569" max="13569" width="50" customWidth="1"/>
    <col min="13570" max="13570" width="28.85546875" customWidth="1"/>
    <col min="13824" max="13824" width="5.7109375" customWidth="1"/>
    <col min="13825" max="13825" width="50" customWidth="1"/>
    <col min="13826" max="13826" width="28.85546875" customWidth="1"/>
    <col min="14080" max="14080" width="5.7109375" customWidth="1"/>
    <col min="14081" max="14081" width="50" customWidth="1"/>
    <col min="14082" max="14082" width="28.85546875" customWidth="1"/>
    <col min="14336" max="14336" width="5.7109375" customWidth="1"/>
    <col min="14337" max="14337" width="50" customWidth="1"/>
    <col min="14338" max="14338" width="28.85546875" customWidth="1"/>
    <col min="14592" max="14592" width="5.7109375" customWidth="1"/>
    <col min="14593" max="14593" width="50" customWidth="1"/>
    <col min="14594" max="14594" width="28.85546875" customWidth="1"/>
    <col min="14848" max="14848" width="5.7109375" customWidth="1"/>
    <col min="14849" max="14849" width="50" customWidth="1"/>
    <col min="14850" max="14850" width="28.85546875" customWidth="1"/>
    <col min="15104" max="15104" width="5.7109375" customWidth="1"/>
    <col min="15105" max="15105" width="50" customWidth="1"/>
    <col min="15106" max="15106" width="28.85546875" customWidth="1"/>
    <col min="15360" max="15360" width="5.7109375" customWidth="1"/>
    <col min="15361" max="15361" width="50" customWidth="1"/>
    <col min="15362" max="15362" width="28.85546875" customWidth="1"/>
    <col min="15616" max="15616" width="5.7109375" customWidth="1"/>
    <col min="15617" max="15617" width="50" customWidth="1"/>
    <col min="15618" max="15618" width="28.85546875" customWidth="1"/>
    <col min="15872" max="15872" width="5.7109375" customWidth="1"/>
    <col min="15873" max="15873" width="50" customWidth="1"/>
    <col min="15874" max="15874" width="28.85546875" customWidth="1"/>
    <col min="16128" max="16128" width="5.7109375" customWidth="1"/>
    <col min="16129" max="16129" width="50" customWidth="1"/>
    <col min="16130" max="16130" width="28.85546875" customWidth="1"/>
  </cols>
  <sheetData>
    <row r="1" spans="1:8" x14ac:dyDescent="0.2">
      <c r="B1" s="94" t="s">
        <v>211</v>
      </c>
      <c r="F1" s="302" t="s">
        <v>630</v>
      </c>
      <c r="G1" s="925"/>
    </row>
    <row r="2" spans="1:8" x14ac:dyDescent="0.2">
      <c r="B2" s="53" t="s">
        <v>498</v>
      </c>
      <c r="C2" s="95"/>
      <c r="F2" s="60" t="s">
        <v>963</v>
      </c>
      <c r="G2" s="925"/>
    </row>
    <row r="3" spans="1:8" x14ac:dyDescent="0.2">
      <c r="C3" s="10"/>
    </row>
    <row r="4" spans="1:8" x14ac:dyDescent="0.2">
      <c r="B4" s="96" t="s">
        <v>274</v>
      </c>
      <c r="C4" s="139" t="s">
        <v>261</v>
      </c>
      <c r="H4" t="s">
        <v>93</v>
      </c>
    </row>
    <row r="5" spans="1:8" ht="25.5" x14ac:dyDescent="0.2">
      <c r="A5" s="1" t="s">
        <v>1</v>
      </c>
      <c r="B5" s="2" t="s">
        <v>2</v>
      </c>
      <c r="C5" s="3" t="s">
        <v>624</v>
      </c>
      <c r="D5" s="3" t="s">
        <v>39</v>
      </c>
      <c r="E5" s="3" t="s">
        <v>213</v>
      </c>
      <c r="F5" s="3" t="s">
        <v>40</v>
      </c>
      <c r="G5" s="3" t="s">
        <v>334</v>
      </c>
      <c r="H5" s="3" t="s">
        <v>41</v>
      </c>
    </row>
    <row r="6" spans="1:8" ht="25.5" x14ac:dyDescent="0.2">
      <c r="A6" s="4">
        <v>1</v>
      </c>
      <c r="B6" s="97" t="s">
        <v>42</v>
      </c>
      <c r="C6" s="98">
        <f>SUM(D6:H6)</f>
        <v>0</v>
      </c>
      <c r="D6" s="5"/>
      <c r="E6" s="5"/>
      <c r="F6" s="5"/>
      <c r="G6" s="5"/>
      <c r="H6" s="5"/>
    </row>
    <row r="7" spans="1:8" ht="25.5" x14ac:dyDescent="0.2">
      <c r="A7" s="4">
        <v>2</v>
      </c>
      <c r="B7" s="97" t="s">
        <v>214</v>
      </c>
      <c r="C7" s="98">
        <f t="shared" ref="C7:C72" si="0">SUM(D7:H7)</f>
        <v>0</v>
      </c>
      <c r="D7" s="5"/>
      <c r="E7" s="5"/>
      <c r="F7" s="5"/>
      <c r="G7" s="5"/>
      <c r="H7" s="5"/>
    </row>
    <row r="8" spans="1:8" ht="25.5" x14ac:dyDescent="0.2">
      <c r="A8" s="168">
        <v>3</v>
      </c>
      <c r="B8" s="169" t="s">
        <v>284</v>
      </c>
      <c r="C8" s="98">
        <f t="shared" si="0"/>
        <v>0</v>
      </c>
      <c r="D8" s="5"/>
      <c r="E8" s="5"/>
      <c r="F8" s="5"/>
      <c r="G8" s="5"/>
      <c r="H8" s="5"/>
    </row>
    <row r="9" spans="1:8" ht="18" customHeight="1" x14ac:dyDescent="0.2">
      <c r="A9" s="4">
        <v>4</v>
      </c>
      <c r="B9" s="169" t="s">
        <v>285</v>
      </c>
      <c r="C9" s="170"/>
      <c r="D9" s="171"/>
      <c r="E9" s="171"/>
      <c r="F9" s="171"/>
      <c r="G9" s="171"/>
      <c r="H9" s="171"/>
    </row>
    <row r="10" spans="1:8" ht="25.5" x14ac:dyDescent="0.2">
      <c r="A10" s="168">
        <v>5</v>
      </c>
      <c r="B10" s="97" t="s">
        <v>215</v>
      </c>
      <c r="C10" s="98">
        <f t="shared" si="0"/>
        <v>0</v>
      </c>
      <c r="D10" s="5"/>
      <c r="E10" s="5"/>
      <c r="F10" s="5"/>
      <c r="G10" s="5"/>
      <c r="H10" s="5"/>
    </row>
    <row r="11" spans="1:8" ht="25.5" x14ac:dyDescent="0.2">
      <c r="A11" s="4">
        <v>6</v>
      </c>
      <c r="B11" s="97" t="s">
        <v>216</v>
      </c>
      <c r="C11" s="98">
        <f t="shared" si="0"/>
        <v>0</v>
      </c>
      <c r="D11" s="5"/>
      <c r="E11" s="5"/>
      <c r="F11" s="5"/>
      <c r="G11" s="5"/>
      <c r="H11" s="5"/>
    </row>
    <row r="12" spans="1:8" x14ac:dyDescent="0.2">
      <c r="A12" s="168">
        <v>7</v>
      </c>
      <c r="B12" s="97" t="s">
        <v>217</v>
      </c>
      <c r="C12" s="98">
        <f t="shared" si="0"/>
        <v>0</v>
      </c>
      <c r="D12" s="5"/>
      <c r="E12" s="5"/>
      <c r="F12" s="5"/>
      <c r="G12" s="5"/>
      <c r="H12" s="5"/>
    </row>
    <row r="13" spans="1:8" x14ac:dyDescent="0.2">
      <c r="A13" s="4">
        <v>8</v>
      </c>
      <c r="B13" s="97" t="s">
        <v>43</v>
      </c>
      <c r="C13" s="98">
        <f t="shared" si="0"/>
        <v>0</v>
      </c>
      <c r="D13" s="11">
        <f>SUM(D6:D12)</f>
        <v>0</v>
      </c>
      <c r="E13" s="11">
        <f>SUM(E6:E12)</f>
        <v>0</v>
      </c>
      <c r="F13" s="11">
        <f>SUM(F6:F12)</f>
        <v>0</v>
      </c>
      <c r="G13" s="11">
        <f>SUM(G6:G12)</f>
        <v>0</v>
      </c>
      <c r="H13" s="11">
        <f>SUM(H6:H12)</f>
        <v>0</v>
      </c>
    </row>
    <row r="14" spans="1:8" s="101" customFormat="1" x14ac:dyDescent="0.2">
      <c r="A14" s="168">
        <v>9</v>
      </c>
      <c r="B14" s="99" t="s">
        <v>218</v>
      </c>
      <c r="C14" s="98">
        <f t="shared" si="0"/>
        <v>0</v>
      </c>
      <c r="D14" s="100"/>
      <c r="E14" s="100"/>
      <c r="F14" s="100"/>
      <c r="G14" s="100"/>
      <c r="H14" s="100"/>
    </row>
    <row r="15" spans="1:8" ht="25.5" x14ac:dyDescent="0.2">
      <c r="A15" s="4">
        <v>10</v>
      </c>
      <c r="B15" s="97" t="s">
        <v>44</v>
      </c>
      <c r="C15" s="98">
        <f t="shared" si="0"/>
        <v>0</v>
      </c>
      <c r="D15" s="11">
        <f>SUM(D16:D20)</f>
        <v>0</v>
      </c>
      <c r="E15" s="11">
        <f>SUM(E16:E20)</f>
        <v>0</v>
      </c>
      <c r="F15" s="11">
        <f>SUM(F16:F20)</f>
        <v>0</v>
      </c>
      <c r="G15" s="11">
        <f>SUM(G16:G20)</f>
        <v>0</v>
      </c>
      <c r="H15" s="11">
        <f>SUM(H16:H20)</f>
        <v>0</v>
      </c>
    </row>
    <row r="16" spans="1:8" x14ac:dyDescent="0.2">
      <c r="A16" s="168">
        <v>11</v>
      </c>
      <c r="B16" s="97" t="s">
        <v>219</v>
      </c>
      <c r="C16" s="98">
        <f t="shared" si="0"/>
        <v>0</v>
      </c>
      <c r="D16" s="5"/>
      <c r="E16" s="5"/>
      <c r="F16" s="5"/>
      <c r="G16" s="5"/>
      <c r="H16" s="5"/>
    </row>
    <row r="17" spans="1:8" x14ac:dyDescent="0.2">
      <c r="A17" s="4">
        <v>12</v>
      </c>
      <c r="B17" s="97" t="s">
        <v>220</v>
      </c>
      <c r="C17" s="98">
        <f t="shared" si="0"/>
        <v>0</v>
      </c>
      <c r="D17" s="5"/>
      <c r="E17" s="5"/>
      <c r="F17" s="5"/>
      <c r="G17" s="5"/>
      <c r="H17" s="5"/>
    </row>
    <row r="18" spans="1:8" x14ac:dyDescent="0.2">
      <c r="A18" s="168">
        <v>13</v>
      </c>
      <c r="B18" s="97" t="s">
        <v>221</v>
      </c>
      <c r="C18" s="98">
        <f t="shared" si="0"/>
        <v>0</v>
      </c>
      <c r="D18" s="5"/>
      <c r="E18" s="5"/>
      <c r="F18" s="5"/>
      <c r="G18" s="5"/>
      <c r="H18" s="5"/>
    </row>
    <row r="19" spans="1:8" x14ac:dyDescent="0.2">
      <c r="A19" s="4">
        <v>14</v>
      </c>
      <c r="B19" s="97" t="s">
        <v>222</v>
      </c>
      <c r="C19" s="98">
        <f t="shared" si="0"/>
        <v>0</v>
      </c>
      <c r="D19" s="5"/>
      <c r="E19" s="5"/>
      <c r="F19" s="5"/>
      <c r="G19" s="5"/>
      <c r="H19" s="5"/>
    </row>
    <row r="20" spans="1:8" x14ac:dyDescent="0.2">
      <c r="A20" s="168">
        <v>15</v>
      </c>
      <c r="B20" s="97" t="s">
        <v>223</v>
      </c>
      <c r="C20" s="98">
        <f t="shared" si="0"/>
        <v>0</v>
      </c>
      <c r="D20" s="5"/>
      <c r="E20" s="5"/>
      <c r="F20" s="5"/>
      <c r="G20" s="5"/>
      <c r="H20" s="5"/>
    </row>
    <row r="21" spans="1:8" ht="25.5" x14ac:dyDescent="0.2">
      <c r="A21" s="4">
        <v>16</v>
      </c>
      <c r="B21" s="102" t="s">
        <v>45</v>
      </c>
      <c r="C21" s="98">
        <f t="shared" si="0"/>
        <v>0</v>
      </c>
      <c r="D21" s="6">
        <f>D13+D15</f>
        <v>0</v>
      </c>
      <c r="E21" s="6">
        <f>E13+E15</f>
        <v>0</v>
      </c>
      <c r="F21" s="6">
        <f>F13+F15</f>
        <v>0</v>
      </c>
      <c r="G21" s="6">
        <f>G13+G15</f>
        <v>0</v>
      </c>
      <c r="H21" s="6">
        <f>H13+H15</f>
        <v>0</v>
      </c>
    </row>
    <row r="22" spans="1:8" x14ac:dyDescent="0.2">
      <c r="A22" s="168">
        <v>17</v>
      </c>
      <c r="B22" s="97" t="s">
        <v>46</v>
      </c>
      <c r="C22" s="98">
        <f t="shared" si="0"/>
        <v>0</v>
      </c>
      <c r="D22" s="12">
        <f>D23</f>
        <v>0</v>
      </c>
      <c r="E22" s="12">
        <f>E23</f>
        <v>0</v>
      </c>
      <c r="F22" s="12">
        <f>F23</f>
        <v>0</v>
      </c>
      <c r="G22" s="12">
        <f>G23</f>
        <v>0</v>
      </c>
      <c r="H22" s="12">
        <f>H23</f>
        <v>0</v>
      </c>
    </row>
    <row r="23" spans="1:8" x14ac:dyDescent="0.2">
      <c r="A23" s="4">
        <v>18</v>
      </c>
      <c r="B23" s="97" t="s">
        <v>224</v>
      </c>
      <c r="C23" s="98">
        <f t="shared" si="0"/>
        <v>0</v>
      </c>
      <c r="D23" s="103"/>
      <c r="E23" s="103"/>
      <c r="F23" s="103"/>
      <c r="G23" s="103"/>
      <c r="H23" s="103"/>
    </row>
    <row r="24" spans="1:8" x14ac:dyDescent="0.2">
      <c r="A24" s="168">
        <v>19</v>
      </c>
      <c r="B24" s="97" t="s">
        <v>225</v>
      </c>
      <c r="C24" s="98">
        <f t="shared" si="0"/>
        <v>0</v>
      </c>
      <c r="D24" s="12">
        <f>SUM(D25:D28)</f>
        <v>0</v>
      </c>
      <c r="E24" s="12">
        <f>SUM(E25:E28)</f>
        <v>0</v>
      </c>
      <c r="F24" s="12">
        <f>SUM(F25:F28)</f>
        <v>0</v>
      </c>
      <c r="G24" s="12">
        <f>SUM(G25:G28)</f>
        <v>0</v>
      </c>
      <c r="H24" s="12">
        <f>SUM(H25:H28)</f>
        <v>0</v>
      </c>
    </row>
    <row r="25" spans="1:8" x14ac:dyDescent="0.2">
      <c r="A25" s="4">
        <v>20</v>
      </c>
      <c r="B25" s="97" t="s">
        <v>226</v>
      </c>
      <c r="C25" s="98">
        <f t="shared" si="0"/>
        <v>0</v>
      </c>
      <c r="D25" s="3"/>
      <c r="E25" s="3"/>
      <c r="F25" s="3"/>
      <c r="G25" s="3"/>
      <c r="H25" s="3"/>
    </row>
    <row r="26" spans="1:8" x14ac:dyDescent="0.2">
      <c r="A26" s="168">
        <v>21</v>
      </c>
      <c r="B26" s="97" t="s">
        <v>227</v>
      </c>
      <c r="C26" s="98">
        <f t="shared" si="0"/>
        <v>0</v>
      </c>
      <c r="D26" s="3"/>
      <c r="E26" s="3"/>
      <c r="F26" s="3"/>
      <c r="G26" s="3"/>
      <c r="H26" s="3"/>
    </row>
    <row r="27" spans="1:8" x14ac:dyDescent="0.2">
      <c r="A27" s="4">
        <v>22</v>
      </c>
      <c r="B27" s="97" t="s">
        <v>228</v>
      </c>
      <c r="C27" s="98">
        <f t="shared" si="0"/>
        <v>0</v>
      </c>
      <c r="D27" s="3"/>
      <c r="E27" s="3"/>
      <c r="F27" s="3"/>
      <c r="G27" s="3"/>
      <c r="H27" s="3"/>
    </row>
    <row r="28" spans="1:8" x14ac:dyDescent="0.2">
      <c r="A28" s="168">
        <v>23</v>
      </c>
      <c r="B28" s="104" t="s">
        <v>229</v>
      </c>
      <c r="C28" s="98">
        <f t="shared" si="0"/>
        <v>0</v>
      </c>
      <c r="D28" s="3"/>
      <c r="E28" s="3"/>
      <c r="F28" s="3"/>
      <c r="G28" s="3"/>
      <c r="H28" s="3"/>
    </row>
    <row r="29" spans="1:8" ht="25.5" x14ac:dyDescent="0.2">
      <c r="A29" s="4">
        <v>24</v>
      </c>
      <c r="B29" s="102" t="s">
        <v>47</v>
      </c>
      <c r="C29" s="98">
        <f t="shared" si="0"/>
        <v>0</v>
      </c>
      <c r="D29" s="6">
        <f>D22+D24</f>
        <v>0</v>
      </c>
      <c r="E29" s="6">
        <f>E22+E24</f>
        <v>0</v>
      </c>
      <c r="F29" s="6">
        <f>F22+F24</f>
        <v>0</v>
      </c>
      <c r="G29" s="6">
        <f>G22+G24</f>
        <v>0</v>
      </c>
      <c r="H29" s="6">
        <f>H22+H24</f>
        <v>0</v>
      </c>
    </row>
    <row r="30" spans="1:8" x14ac:dyDescent="0.2">
      <c r="A30" s="168">
        <v>25</v>
      </c>
      <c r="B30" s="97" t="s">
        <v>48</v>
      </c>
      <c r="C30" s="98">
        <f t="shared" si="0"/>
        <v>17355086</v>
      </c>
      <c r="D30" s="11">
        <f>SUM(D31:D32)</f>
        <v>17355086</v>
      </c>
      <c r="E30" s="11">
        <f>SUM(E31:E32)</f>
        <v>0</v>
      </c>
      <c r="F30" s="11">
        <f>SUM(F31:F32)</f>
        <v>0</v>
      </c>
      <c r="G30" s="11">
        <f>SUM(G31:G32)</f>
        <v>0</v>
      </c>
      <c r="H30" s="11">
        <f>SUM(H31:H32)</f>
        <v>0</v>
      </c>
    </row>
    <row r="31" spans="1:8" x14ac:dyDescent="0.2">
      <c r="A31" s="4">
        <v>26</v>
      </c>
      <c r="B31" s="97" t="s">
        <v>49</v>
      </c>
      <c r="C31" s="98">
        <f t="shared" si="0"/>
        <v>17355086</v>
      </c>
      <c r="D31" s="5">
        <f>E77</f>
        <v>17355086</v>
      </c>
      <c r="E31" s="5"/>
      <c r="F31" s="5"/>
      <c r="G31" s="5"/>
      <c r="H31" s="5"/>
    </row>
    <row r="32" spans="1:8" ht="16.5" customHeight="1" x14ac:dyDescent="0.2">
      <c r="A32" s="168">
        <v>27</v>
      </c>
      <c r="B32" s="97" t="s">
        <v>50</v>
      </c>
      <c r="C32" s="98">
        <f t="shared" si="0"/>
        <v>0</v>
      </c>
      <c r="D32" s="5"/>
      <c r="E32" s="5"/>
      <c r="F32" s="5"/>
      <c r="G32" s="5"/>
      <c r="H32" s="5"/>
    </row>
    <row r="33" spans="1:9" ht="16.5" customHeight="1" x14ac:dyDescent="0.2">
      <c r="A33" s="4">
        <v>28</v>
      </c>
      <c r="B33" s="396" t="s">
        <v>481</v>
      </c>
      <c r="C33" s="98"/>
      <c r="D33" s="93"/>
      <c r="E33" s="5"/>
      <c r="F33" s="5"/>
      <c r="G33" s="5"/>
      <c r="H33" s="5"/>
      <c r="I33" s="521"/>
    </row>
    <row r="34" spans="1:9" ht="18.75" customHeight="1" x14ac:dyDescent="0.2">
      <c r="A34" s="4">
        <v>28</v>
      </c>
      <c r="B34" s="97" t="s">
        <v>51</v>
      </c>
      <c r="C34" s="98">
        <f t="shared" si="0"/>
        <v>0</v>
      </c>
      <c r="D34" s="5"/>
      <c r="E34" s="5"/>
      <c r="F34" s="5"/>
      <c r="G34" s="5"/>
      <c r="H34" s="5"/>
    </row>
    <row r="35" spans="1:9" x14ac:dyDescent="0.2">
      <c r="A35" s="168">
        <v>29</v>
      </c>
      <c r="B35" s="97" t="s">
        <v>230</v>
      </c>
      <c r="C35" s="98">
        <f t="shared" si="0"/>
        <v>0</v>
      </c>
      <c r="D35" s="5"/>
      <c r="E35" s="5"/>
      <c r="F35" s="5"/>
      <c r="G35" s="5"/>
      <c r="H35" s="5"/>
    </row>
    <row r="36" spans="1:9" ht="25.5" x14ac:dyDescent="0.2">
      <c r="A36" s="4">
        <v>30</v>
      </c>
      <c r="B36" s="97" t="s">
        <v>231</v>
      </c>
      <c r="C36" s="98">
        <f t="shared" si="0"/>
        <v>0</v>
      </c>
      <c r="D36" s="5"/>
      <c r="E36" s="5"/>
      <c r="F36" s="5"/>
      <c r="G36" s="5"/>
      <c r="H36" s="5"/>
    </row>
    <row r="37" spans="1:9" x14ac:dyDescent="0.2">
      <c r="A37" s="168">
        <v>31</v>
      </c>
      <c r="B37" s="97" t="s">
        <v>52</v>
      </c>
      <c r="C37" s="98">
        <f t="shared" si="0"/>
        <v>0</v>
      </c>
      <c r="D37" s="11">
        <f>SUM(D34:D36)</f>
        <v>0</v>
      </c>
      <c r="E37" s="11">
        <f>SUM(E34:E36)</f>
        <v>0</v>
      </c>
      <c r="F37" s="11">
        <f>SUM(F34:F36)</f>
        <v>0</v>
      </c>
      <c r="G37" s="11">
        <f>SUM(G34:G36)</f>
        <v>0</v>
      </c>
      <c r="H37" s="11">
        <f>SUM(H34:H36)</f>
        <v>0</v>
      </c>
    </row>
    <row r="38" spans="1:9" x14ac:dyDescent="0.2">
      <c r="A38" s="4">
        <v>32</v>
      </c>
      <c r="B38" s="97" t="s">
        <v>53</v>
      </c>
      <c r="C38" s="98">
        <f t="shared" si="0"/>
        <v>0</v>
      </c>
      <c r="D38" s="11">
        <f>SUM(D39:D40)</f>
        <v>0</v>
      </c>
      <c r="E38" s="11">
        <f>SUM(E39:E40)</f>
        <v>0</v>
      </c>
      <c r="F38" s="11">
        <f>SUM(F39:F40)</f>
        <v>0</v>
      </c>
      <c r="G38" s="11">
        <f>SUM(G39:G40)</f>
        <v>0</v>
      </c>
      <c r="H38" s="11">
        <f>SUM(H39:H40)</f>
        <v>0</v>
      </c>
    </row>
    <row r="39" spans="1:9" ht="51" x14ac:dyDescent="0.2">
      <c r="A39" s="168">
        <v>33</v>
      </c>
      <c r="B39" s="97" t="s">
        <v>232</v>
      </c>
      <c r="C39" s="98">
        <f t="shared" si="0"/>
        <v>0</v>
      </c>
      <c r="D39" s="5"/>
      <c r="E39" s="5"/>
      <c r="F39" s="5"/>
      <c r="G39" s="5"/>
      <c r="H39" s="5"/>
    </row>
    <row r="40" spans="1:9" x14ac:dyDescent="0.2">
      <c r="A40" s="4">
        <v>34</v>
      </c>
      <c r="B40" s="97" t="s">
        <v>233</v>
      </c>
      <c r="C40" s="98">
        <f t="shared" si="0"/>
        <v>0</v>
      </c>
      <c r="D40" s="5"/>
      <c r="E40" s="5"/>
      <c r="F40" s="5"/>
      <c r="G40" s="5"/>
      <c r="H40" s="5"/>
    </row>
    <row r="41" spans="1:9" x14ac:dyDescent="0.2">
      <c r="A41" s="168">
        <v>35</v>
      </c>
      <c r="B41" s="102" t="s">
        <v>54</v>
      </c>
      <c r="C41" s="98">
        <f t="shared" si="0"/>
        <v>17355086</v>
      </c>
      <c r="D41" s="6">
        <f>D30+D37+D38</f>
        <v>17355086</v>
      </c>
      <c r="E41" s="6">
        <f>E30+E37+E38</f>
        <v>0</v>
      </c>
      <c r="F41" s="6">
        <f>F30+F37+F38</f>
        <v>0</v>
      </c>
      <c r="G41" s="6">
        <f>G30+G37+G38</f>
        <v>0</v>
      </c>
      <c r="H41" s="6">
        <f>H30+H37+H38</f>
        <v>0</v>
      </c>
    </row>
    <row r="42" spans="1:9" x14ac:dyDescent="0.2">
      <c r="A42" s="4">
        <v>36</v>
      </c>
      <c r="B42" s="99" t="s">
        <v>234</v>
      </c>
      <c r="C42" s="98">
        <f t="shared" si="0"/>
        <v>0</v>
      </c>
      <c r="D42" s="105"/>
      <c r="E42" s="105"/>
      <c r="F42" s="105"/>
      <c r="G42" s="105"/>
      <c r="H42" s="105"/>
    </row>
    <row r="43" spans="1:9" x14ac:dyDescent="0.2">
      <c r="A43" s="168">
        <v>37</v>
      </c>
      <c r="B43" s="106" t="s">
        <v>55</v>
      </c>
      <c r="C43" s="98">
        <f t="shared" si="0"/>
        <v>0</v>
      </c>
      <c r="D43" s="13">
        <f>SUM(D44:D47)</f>
        <v>0</v>
      </c>
      <c r="E43" s="13">
        <f>SUM(E44:E47)</f>
        <v>0</v>
      </c>
      <c r="F43" s="13">
        <f>SUM(F44:F47)</f>
        <v>0</v>
      </c>
      <c r="G43" s="13">
        <f>SUM(G44:G47)</f>
        <v>0</v>
      </c>
      <c r="H43" s="13">
        <f>SUM(H44:H47)</f>
        <v>0</v>
      </c>
    </row>
    <row r="44" spans="1:9" x14ac:dyDescent="0.2">
      <c r="A44" s="4">
        <v>38</v>
      </c>
      <c r="B44" s="106" t="s">
        <v>235</v>
      </c>
      <c r="C44" s="98">
        <f t="shared" si="0"/>
        <v>0</v>
      </c>
      <c r="D44" s="93"/>
      <c r="E44" s="93"/>
      <c r="F44" s="93"/>
      <c r="G44" s="93"/>
      <c r="H44" s="93"/>
    </row>
    <row r="45" spans="1:9" x14ac:dyDescent="0.2">
      <c r="A45" s="168">
        <v>39</v>
      </c>
      <c r="B45" s="106" t="s">
        <v>56</v>
      </c>
      <c r="C45" s="98">
        <f t="shared" si="0"/>
        <v>0</v>
      </c>
      <c r="D45" s="7"/>
      <c r="E45" s="7"/>
      <c r="F45" s="7"/>
      <c r="G45" s="7"/>
      <c r="H45" s="7"/>
    </row>
    <row r="46" spans="1:9" x14ac:dyDescent="0.2">
      <c r="A46" s="4">
        <v>40</v>
      </c>
      <c r="B46" s="106" t="s">
        <v>236</v>
      </c>
      <c r="C46" s="98">
        <f t="shared" si="0"/>
        <v>0</v>
      </c>
      <c r="D46" s="7"/>
      <c r="E46" s="7"/>
      <c r="F46" s="7"/>
      <c r="G46" s="7"/>
      <c r="H46" s="7"/>
    </row>
    <row r="47" spans="1:9" x14ac:dyDescent="0.2">
      <c r="A47" s="168">
        <v>41</v>
      </c>
      <c r="B47" s="106" t="s">
        <v>237</v>
      </c>
      <c r="C47" s="98">
        <f t="shared" si="0"/>
        <v>0</v>
      </c>
      <c r="D47" s="7"/>
      <c r="E47" s="7"/>
      <c r="F47" s="7"/>
      <c r="G47" s="7"/>
      <c r="H47" s="7"/>
    </row>
    <row r="48" spans="1:9" x14ac:dyDescent="0.2">
      <c r="A48" s="4">
        <v>42</v>
      </c>
      <c r="B48" s="97" t="s">
        <v>57</v>
      </c>
      <c r="C48" s="98">
        <f t="shared" si="0"/>
        <v>0</v>
      </c>
      <c r="D48" s="13">
        <f>SUM(D49:D50)</f>
        <v>0</v>
      </c>
      <c r="E48" s="13">
        <f>SUM(E49:E50)</f>
        <v>0</v>
      </c>
      <c r="F48" s="13">
        <f>SUM(F49:F50)</f>
        <v>0</v>
      </c>
      <c r="G48" s="13">
        <f>SUM(G49:G50)</f>
        <v>0</v>
      </c>
      <c r="H48" s="13">
        <f>SUM(H49:H50)</f>
        <v>0</v>
      </c>
    </row>
    <row r="49" spans="1:8" x14ac:dyDescent="0.2">
      <c r="A49" s="168">
        <v>43</v>
      </c>
      <c r="B49" s="97" t="s">
        <v>58</v>
      </c>
      <c r="C49" s="98">
        <f t="shared" si="0"/>
        <v>0</v>
      </c>
      <c r="D49" s="5"/>
      <c r="E49" s="5"/>
      <c r="F49" s="5"/>
      <c r="G49" s="5"/>
      <c r="H49" s="5"/>
    </row>
    <row r="50" spans="1:8" x14ac:dyDescent="0.2">
      <c r="A50" s="4">
        <v>44</v>
      </c>
      <c r="B50" s="97" t="s">
        <v>59</v>
      </c>
      <c r="C50" s="98">
        <f t="shared" si="0"/>
        <v>0</v>
      </c>
      <c r="D50" s="5"/>
      <c r="E50" s="5"/>
      <c r="F50" s="5"/>
      <c r="G50" s="5"/>
      <c r="H50" s="5"/>
    </row>
    <row r="51" spans="1:8" x14ac:dyDescent="0.2">
      <c r="A51" s="168">
        <v>45</v>
      </c>
      <c r="B51" s="97" t="s">
        <v>238</v>
      </c>
      <c r="C51" s="98">
        <f t="shared" si="0"/>
        <v>0</v>
      </c>
      <c r="D51" s="13">
        <f>SUM(D52:D55)</f>
        <v>0</v>
      </c>
      <c r="E51" s="13">
        <f>SUM(E52:E55)</f>
        <v>0</v>
      </c>
      <c r="F51" s="13">
        <f>SUM(F52:F55)</f>
        <v>0</v>
      </c>
      <c r="G51" s="13">
        <f>SUM(G52:G55)</f>
        <v>0</v>
      </c>
      <c r="H51" s="13">
        <f>SUM(H52:H55)</f>
        <v>0</v>
      </c>
    </row>
    <row r="52" spans="1:8" ht="25.5" x14ac:dyDescent="0.2">
      <c r="A52" s="4">
        <v>46</v>
      </c>
      <c r="B52" s="97" t="s">
        <v>239</v>
      </c>
      <c r="C52" s="98">
        <f t="shared" si="0"/>
        <v>0</v>
      </c>
      <c r="D52" s="5"/>
      <c r="E52" s="5"/>
      <c r="F52" s="5"/>
      <c r="G52" s="5"/>
      <c r="H52" s="5"/>
    </row>
    <row r="53" spans="1:8" ht="25.5" x14ac:dyDescent="0.2">
      <c r="A53" s="168">
        <v>47</v>
      </c>
      <c r="B53" s="97" t="s">
        <v>60</v>
      </c>
      <c r="C53" s="98">
        <f t="shared" si="0"/>
        <v>0</v>
      </c>
      <c r="D53" s="5"/>
      <c r="E53" s="5"/>
      <c r="F53" s="5"/>
      <c r="G53" s="5"/>
      <c r="H53" s="5"/>
    </row>
    <row r="54" spans="1:8" x14ac:dyDescent="0.2">
      <c r="A54" s="4">
        <v>48</v>
      </c>
      <c r="B54" s="97" t="s">
        <v>240</v>
      </c>
      <c r="C54" s="98">
        <f t="shared" si="0"/>
        <v>0</v>
      </c>
      <c r="D54" s="5"/>
      <c r="E54" s="5"/>
      <c r="F54" s="5"/>
      <c r="G54" s="5"/>
      <c r="H54" s="5"/>
    </row>
    <row r="55" spans="1:8" x14ac:dyDescent="0.2">
      <c r="A55" s="168">
        <v>49</v>
      </c>
      <c r="B55" s="97" t="s">
        <v>61</v>
      </c>
      <c r="C55" s="98">
        <f t="shared" si="0"/>
        <v>0</v>
      </c>
      <c r="D55" s="5"/>
      <c r="E55" s="5"/>
      <c r="F55" s="5"/>
      <c r="G55" s="5"/>
      <c r="H55" s="5"/>
    </row>
    <row r="56" spans="1:8" x14ac:dyDescent="0.2">
      <c r="A56" s="4">
        <v>50</v>
      </c>
      <c r="B56" s="97" t="s">
        <v>241</v>
      </c>
      <c r="C56" s="98">
        <f t="shared" si="0"/>
        <v>0</v>
      </c>
      <c r="D56" s="5"/>
      <c r="E56" s="5"/>
      <c r="F56" s="5"/>
      <c r="G56" s="5"/>
      <c r="H56" s="5"/>
    </row>
    <row r="57" spans="1:8" x14ac:dyDescent="0.2">
      <c r="A57" s="168">
        <v>51</v>
      </c>
      <c r="B57" s="97" t="s">
        <v>242</v>
      </c>
      <c r="C57" s="98">
        <f t="shared" si="0"/>
        <v>0</v>
      </c>
      <c r="D57" s="8"/>
      <c r="E57" s="8"/>
      <c r="F57" s="8"/>
      <c r="G57" s="8"/>
      <c r="H57" s="8"/>
    </row>
    <row r="58" spans="1:8" x14ac:dyDescent="0.2">
      <c r="A58" s="4">
        <v>52</v>
      </c>
      <c r="B58" s="97" t="s">
        <v>62</v>
      </c>
      <c r="C58" s="98">
        <f t="shared" si="0"/>
        <v>0</v>
      </c>
      <c r="D58" s="5"/>
      <c r="E58" s="5"/>
      <c r="F58" s="5"/>
      <c r="G58" s="5"/>
      <c r="H58" s="5"/>
    </row>
    <row r="59" spans="1:8" ht="25.5" x14ac:dyDescent="0.2">
      <c r="A59" s="168">
        <v>53</v>
      </c>
      <c r="B59" s="97" t="s">
        <v>243</v>
      </c>
      <c r="C59" s="98">
        <f t="shared" si="0"/>
        <v>0</v>
      </c>
      <c r="D59" s="5"/>
      <c r="E59" s="5"/>
      <c r="F59" s="5"/>
      <c r="G59" s="5"/>
      <c r="H59" s="5"/>
    </row>
    <row r="60" spans="1:8" x14ac:dyDescent="0.2">
      <c r="A60" s="4">
        <v>54</v>
      </c>
      <c r="B60" s="97" t="s">
        <v>244</v>
      </c>
      <c r="C60" s="98">
        <f t="shared" si="0"/>
        <v>0</v>
      </c>
      <c r="D60" s="5"/>
      <c r="E60" s="5"/>
      <c r="F60" s="5"/>
      <c r="G60" s="5"/>
      <c r="H60" s="5"/>
    </row>
    <row r="61" spans="1:8" x14ac:dyDescent="0.2">
      <c r="A61" s="168">
        <v>55</v>
      </c>
      <c r="B61" s="97" t="s">
        <v>63</v>
      </c>
      <c r="C61" s="98">
        <f t="shared" si="0"/>
        <v>0</v>
      </c>
      <c r="D61" s="5"/>
      <c r="E61" s="5"/>
      <c r="F61" s="5"/>
      <c r="G61" s="5"/>
      <c r="H61" s="5"/>
    </row>
    <row r="62" spans="1:8" x14ac:dyDescent="0.2">
      <c r="A62" s="4">
        <v>56</v>
      </c>
      <c r="B62" s="97" t="s">
        <v>245</v>
      </c>
      <c r="C62" s="98">
        <f t="shared" si="0"/>
        <v>0</v>
      </c>
      <c r="D62" s="5"/>
      <c r="E62" s="3"/>
      <c r="F62" s="3"/>
      <c r="G62" s="3"/>
      <c r="H62" s="3"/>
    </row>
    <row r="63" spans="1:8" x14ac:dyDescent="0.2">
      <c r="A63" s="168">
        <v>57</v>
      </c>
      <c r="B63" s="102" t="s">
        <v>64</v>
      </c>
      <c r="C63" s="98">
        <f t="shared" si="0"/>
        <v>0</v>
      </c>
      <c r="D63" s="6">
        <f>D42+D43+D48+D51+D56+D57+D58+D59+D60+D61+D62</f>
        <v>0</v>
      </c>
      <c r="E63" s="6">
        <f>E42+E43+E48+E51+E56+E57+E58+E59+E60+E61+E62</f>
        <v>0</v>
      </c>
      <c r="F63" s="6">
        <f>F42+F43+F48+F51+F56+F57+F58+F59+F60+F61+F62</f>
        <v>0</v>
      </c>
      <c r="G63" s="6">
        <f>G42+G43+G48+G51+G56+G57+G58+G59+G60+G61+G62</f>
        <v>0</v>
      </c>
      <c r="H63" s="6">
        <f>H42+H43+H48+H51+H56+H57+H58+H59+H60+H61+H62</f>
        <v>0</v>
      </c>
    </row>
    <row r="64" spans="1:8" x14ac:dyDescent="0.2">
      <c r="A64" s="4">
        <v>58</v>
      </c>
      <c r="B64" s="97" t="s">
        <v>246</v>
      </c>
      <c r="C64" s="98">
        <f t="shared" si="0"/>
        <v>0</v>
      </c>
      <c r="D64" s="5"/>
      <c r="E64" s="5"/>
      <c r="F64" s="5"/>
      <c r="G64" s="3"/>
      <c r="H64" s="3"/>
    </row>
    <row r="65" spans="1:9" x14ac:dyDescent="0.2">
      <c r="A65" s="168">
        <v>59</v>
      </c>
      <c r="B65" s="97" t="s">
        <v>247</v>
      </c>
      <c r="C65" s="98">
        <f t="shared" si="0"/>
        <v>0</v>
      </c>
      <c r="D65" s="5"/>
      <c r="E65" s="5"/>
      <c r="F65" s="5"/>
      <c r="G65" s="3"/>
      <c r="H65" s="3"/>
    </row>
    <row r="66" spans="1:9" x14ac:dyDescent="0.2">
      <c r="A66" s="4">
        <v>60</v>
      </c>
      <c r="B66" s="102" t="s">
        <v>65</v>
      </c>
      <c r="C66" s="98">
        <f t="shared" si="0"/>
        <v>0</v>
      </c>
      <c r="D66" s="6">
        <f>SUM(D64:D65)</f>
        <v>0</v>
      </c>
      <c r="E66" s="6">
        <f>SUM(E64:E65)</f>
        <v>0</v>
      </c>
      <c r="F66" s="6">
        <f>SUM(F64:F65)</f>
        <v>0</v>
      </c>
      <c r="G66" s="6">
        <f>SUM(G64:G65)</f>
        <v>0</v>
      </c>
      <c r="H66" s="6">
        <f>SUM(H64:H65)</f>
        <v>0</v>
      </c>
    </row>
    <row r="67" spans="1:9" x14ac:dyDescent="0.2">
      <c r="A67" s="168">
        <v>61</v>
      </c>
      <c r="B67" s="107" t="s">
        <v>248</v>
      </c>
      <c r="C67" s="98">
        <f t="shared" si="0"/>
        <v>0</v>
      </c>
      <c r="D67" s="93"/>
      <c r="E67" s="93"/>
      <c r="F67" s="93"/>
      <c r="G67" s="93"/>
      <c r="H67" s="93"/>
    </row>
    <row r="68" spans="1:9" x14ac:dyDescent="0.2">
      <c r="A68" s="4">
        <v>62</v>
      </c>
      <c r="B68" s="108" t="s">
        <v>249</v>
      </c>
      <c r="C68" s="98">
        <f t="shared" si="0"/>
        <v>0</v>
      </c>
      <c r="D68" s="6">
        <f>D67</f>
        <v>0</v>
      </c>
      <c r="E68" s="6">
        <f>E67</f>
        <v>0</v>
      </c>
      <c r="F68" s="6">
        <f>F67</f>
        <v>0</v>
      </c>
      <c r="G68" s="6">
        <f>G67</f>
        <v>0</v>
      </c>
      <c r="H68" s="6">
        <f>H67</f>
        <v>0</v>
      </c>
    </row>
    <row r="69" spans="1:9" ht="25.5" x14ac:dyDescent="0.2">
      <c r="A69" s="168">
        <v>63</v>
      </c>
      <c r="B69" s="97" t="s">
        <v>66</v>
      </c>
      <c r="C69" s="98">
        <f t="shared" si="0"/>
        <v>0</v>
      </c>
      <c r="D69" s="5"/>
      <c r="E69" s="5"/>
      <c r="F69" s="5"/>
      <c r="G69" s="5"/>
      <c r="H69" s="5"/>
    </row>
    <row r="70" spans="1:9" x14ac:dyDescent="0.2">
      <c r="A70" s="4">
        <v>64</v>
      </c>
      <c r="B70" s="97" t="s">
        <v>67</v>
      </c>
      <c r="C70" s="98">
        <f t="shared" si="0"/>
        <v>0</v>
      </c>
      <c r="D70" s="5"/>
      <c r="E70" s="5"/>
      <c r="F70" s="5"/>
      <c r="G70" s="5"/>
      <c r="H70" s="5"/>
    </row>
    <row r="71" spans="1:9" x14ac:dyDescent="0.2">
      <c r="A71" s="168">
        <v>65</v>
      </c>
      <c r="B71" s="97" t="s">
        <v>68</v>
      </c>
      <c r="C71" s="98">
        <f t="shared" si="0"/>
        <v>0</v>
      </c>
      <c r="D71" s="3"/>
      <c r="E71" s="3"/>
      <c r="F71" s="3"/>
      <c r="G71" s="3"/>
      <c r="H71" s="3"/>
    </row>
    <row r="72" spans="1:9" x14ac:dyDescent="0.2">
      <c r="A72" s="4">
        <v>66</v>
      </c>
      <c r="B72" s="102" t="s">
        <v>69</v>
      </c>
      <c r="C72" s="98">
        <f t="shared" si="0"/>
        <v>0</v>
      </c>
      <c r="D72" s="14">
        <f>SUM(D69:D71)</f>
        <v>0</v>
      </c>
      <c r="E72" s="14">
        <f>SUM(E69:E71)</f>
        <v>0</v>
      </c>
      <c r="F72" s="14">
        <f>SUM(F69:F71)</f>
        <v>0</v>
      </c>
      <c r="G72" s="14">
        <f>SUM(G69:G71)</f>
        <v>0</v>
      </c>
      <c r="H72" s="14">
        <f>SUM(H69:H71)</f>
        <v>0</v>
      </c>
    </row>
    <row r="73" spans="1:9" x14ac:dyDescent="0.2">
      <c r="A73" s="168">
        <v>67</v>
      </c>
      <c r="B73" s="109" t="s">
        <v>70</v>
      </c>
      <c r="C73" s="98">
        <f t="shared" ref="C73:C114" si="1">SUM(D73:H73)</f>
        <v>17355086</v>
      </c>
      <c r="D73" s="15">
        <f>D21+D29+D41+D63+D66+D68+D72</f>
        <v>17355086</v>
      </c>
      <c r="E73" s="15">
        <f>E21+E29+E41+E63+E66+E68+E72</f>
        <v>0</v>
      </c>
      <c r="F73" s="15">
        <f>F21+F29+F41+F63+F66+F68+F72</f>
        <v>0</v>
      </c>
      <c r="G73" s="15">
        <f>G21+G29+G41+G63+G66+G68+G72</f>
        <v>0</v>
      </c>
      <c r="H73" s="15">
        <f>H21+H29+H41+H63+H66+H68+H72</f>
        <v>0</v>
      </c>
    </row>
    <row r="74" spans="1:9" ht="25.5" x14ac:dyDescent="0.2">
      <c r="A74" s="4">
        <v>68</v>
      </c>
      <c r="B74" s="99" t="s">
        <v>250</v>
      </c>
      <c r="C74" s="98">
        <f t="shared" si="1"/>
        <v>0</v>
      </c>
      <c r="D74" s="93"/>
      <c r="E74" s="93"/>
      <c r="F74" s="93"/>
      <c r="G74" s="93"/>
      <c r="H74" s="93"/>
    </row>
    <row r="75" spans="1:9" ht="25.5" x14ac:dyDescent="0.2">
      <c r="A75" s="168">
        <v>69</v>
      </c>
      <c r="B75" s="97" t="s">
        <v>251</v>
      </c>
      <c r="C75" s="98">
        <f t="shared" si="1"/>
        <v>0</v>
      </c>
      <c r="D75" s="5"/>
      <c r="E75" s="5"/>
      <c r="F75" s="5"/>
      <c r="G75" s="5"/>
      <c r="H75" s="5"/>
    </row>
    <row r="76" spans="1:9" x14ac:dyDescent="0.2">
      <c r="A76" s="4">
        <v>70</v>
      </c>
      <c r="B76" s="97" t="s">
        <v>71</v>
      </c>
      <c r="C76" s="98">
        <f t="shared" si="1"/>
        <v>0</v>
      </c>
      <c r="D76" s="5"/>
      <c r="E76" s="5"/>
      <c r="F76" s="5"/>
      <c r="G76" s="5"/>
      <c r="H76" s="5"/>
    </row>
    <row r="77" spans="1:9" x14ac:dyDescent="0.2">
      <c r="A77" s="168">
        <v>71</v>
      </c>
      <c r="B77" s="97" t="s">
        <v>252</v>
      </c>
      <c r="C77" s="98">
        <f t="shared" si="1"/>
        <v>17355086</v>
      </c>
      <c r="D77" s="5"/>
      <c r="E77" s="5">
        <f>E126</f>
        <v>17355086</v>
      </c>
      <c r="F77" s="5"/>
      <c r="G77" s="5"/>
      <c r="H77" s="5"/>
    </row>
    <row r="78" spans="1:9" x14ac:dyDescent="0.2">
      <c r="A78" s="4">
        <v>72</v>
      </c>
      <c r="B78" s="396" t="s">
        <v>559</v>
      </c>
      <c r="C78" s="98"/>
      <c r="D78" s="93"/>
      <c r="E78" s="5"/>
      <c r="F78" s="5"/>
      <c r="G78" s="5"/>
      <c r="H78" s="5"/>
      <c r="I78" s="521"/>
    </row>
    <row r="79" spans="1:9" x14ac:dyDescent="0.2">
      <c r="A79" s="4">
        <v>72</v>
      </c>
      <c r="B79" s="97" t="s">
        <v>72</v>
      </c>
      <c r="C79" s="98">
        <f t="shared" si="1"/>
        <v>17355086</v>
      </c>
      <c r="D79" s="12">
        <f>SUM(D74:D77)</f>
        <v>0</v>
      </c>
      <c r="E79" s="12">
        <f>SUM(E74:E77)</f>
        <v>17355086</v>
      </c>
      <c r="F79" s="12">
        <f>SUM(F74:F77)</f>
        <v>0</v>
      </c>
      <c r="G79" s="12">
        <f>SUM(G74:G77)</f>
        <v>0</v>
      </c>
      <c r="H79" s="12">
        <f>SUM(H74:H77)</f>
        <v>0</v>
      </c>
    </row>
    <row r="80" spans="1:9" ht="13.5" thickBot="1" x14ac:dyDescent="0.25">
      <c r="A80" s="168">
        <v>73</v>
      </c>
      <c r="B80" s="147" t="s">
        <v>73</v>
      </c>
      <c r="C80" s="148">
        <f t="shared" si="1"/>
        <v>17355086</v>
      </c>
      <c r="D80" s="149">
        <f>D79</f>
        <v>0</v>
      </c>
      <c r="E80" s="149">
        <f>E79</f>
        <v>17355086</v>
      </c>
      <c r="F80" s="149">
        <f>F79</f>
        <v>0</v>
      </c>
      <c r="G80" s="149">
        <f>G79</f>
        <v>0</v>
      </c>
      <c r="H80" s="149">
        <f>H79</f>
        <v>0</v>
      </c>
    </row>
    <row r="81" spans="1:8" ht="13.5" thickBot="1" x14ac:dyDescent="0.25">
      <c r="A81" s="4">
        <v>74</v>
      </c>
      <c r="B81" s="153" t="s">
        <v>37</v>
      </c>
      <c r="C81" s="154">
        <f t="shared" si="1"/>
        <v>34710172</v>
      </c>
      <c r="D81" s="155">
        <f>D73+D80</f>
        <v>17355086</v>
      </c>
      <c r="E81" s="155">
        <f>E73+E80</f>
        <v>17355086</v>
      </c>
      <c r="F81" s="155">
        <f>F73+F80</f>
        <v>0</v>
      </c>
      <c r="G81" s="155">
        <f>G73+G80</f>
        <v>0</v>
      </c>
      <c r="H81" s="156">
        <f>H73+H80</f>
        <v>0</v>
      </c>
    </row>
    <row r="82" spans="1:8" ht="13.5" thickTop="1" x14ac:dyDescent="0.2">
      <c r="A82" s="168">
        <v>75</v>
      </c>
      <c r="B82" s="150" t="s">
        <v>3</v>
      </c>
      <c r="C82" s="151">
        <f t="shared" si="1"/>
        <v>15151900</v>
      </c>
      <c r="D82" s="152"/>
      <c r="E82" s="152">
        <v>15151900</v>
      </c>
      <c r="F82" s="152"/>
      <c r="G82" s="152"/>
      <c r="H82" s="152"/>
    </row>
    <row r="83" spans="1:8" ht="25.5" x14ac:dyDescent="0.2">
      <c r="A83" s="4">
        <v>76</v>
      </c>
      <c r="B83" s="119" t="s">
        <v>4</v>
      </c>
      <c r="C83" s="120">
        <f t="shared" si="1"/>
        <v>2089747</v>
      </c>
      <c r="D83" s="121"/>
      <c r="E83" s="121">
        <v>2089747</v>
      </c>
      <c r="F83" s="121"/>
      <c r="G83" s="121"/>
      <c r="H83" s="121"/>
    </row>
    <row r="84" spans="1:8" x14ac:dyDescent="0.2">
      <c r="A84" s="168">
        <v>77</v>
      </c>
      <c r="B84" s="119" t="s">
        <v>5</v>
      </c>
      <c r="C84" s="120">
        <f t="shared" si="1"/>
        <v>113439</v>
      </c>
      <c r="D84" s="121"/>
      <c r="E84" s="121">
        <v>113439</v>
      </c>
      <c r="F84" s="121"/>
      <c r="G84" s="121"/>
      <c r="H84" s="121"/>
    </row>
    <row r="85" spans="1:8" x14ac:dyDescent="0.2">
      <c r="A85" s="4">
        <v>78</v>
      </c>
      <c r="B85" s="122" t="s">
        <v>6</v>
      </c>
      <c r="C85" s="123">
        <f t="shared" si="1"/>
        <v>0</v>
      </c>
      <c r="D85" s="124">
        <f>D86</f>
        <v>0</v>
      </c>
      <c r="E85" s="125">
        <f>E86</f>
        <v>0</v>
      </c>
      <c r="F85" s="125">
        <f>F86</f>
        <v>0</v>
      </c>
      <c r="G85" s="125">
        <f>G86</f>
        <v>0</v>
      </c>
      <c r="H85" s="125">
        <f>H86</f>
        <v>0</v>
      </c>
    </row>
    <row r="86" spans="1:8" ht="25.5" x14ac:dyDescent="0.2">
      <c r="A86" s="168">
        <v>79</v>
      </c>
      <c r="B86" s="122" t="s">
        <v>7</v>
      </c>
      <c r="C86" s="123">
        <f t="shared" si="1"/>
        <v>0</v>
      </c>
      <c r="D86" s="126"/>
      <c r="E86" s="127"/>
      <c r="F86" s="127"/>
      <c r="G86" s="127"/>
      <c r="H86" s="127"/>
    </row>
    <row r="87" spans="1:8" x14ac:dyDescent="0.2">
      <c r="A87" s="4">
        <v>80</v>
      </c>
      <c r="B87" s="122" t="s">
        <v>8</v>
      </c>
      <c r="C87" s="123">
        <f t="shared" si="1"/>
        <v>0</v>
      </c>
      <c r="D87" s="124">
        <f>D88</f>
        <v>0</v>
      </c>
      <c r="E87" s="125">
        <f>E88</f>
        <v>0</v>
      </c>
      <c r="F87" s="125">
        <f>F88</f>
        <v>0</v>
      </c>
      <c r="G87" s="125">
        <f>G88</f>
        <v>0</v>
      </c>
      <c r="H87" s="125">
        <f>H88</f>
        <v>0</v>
      </c>
    </row>
    <row r="88" spans="1:8" x14ac:dyDescent="0.2">
      <c r="A88" s="168">
        <v>81</v>
      </c>
      <c r="B88" s="122" t="s">
        <v>9</v>
      </c>
      <c r="C88" s="123">
        <f t="shared" si="1"/>
        <v>0</v>
      </c>
      <c r="D88" s="124"/>
      <c r="E88" s="125"/>
      <c r="F88" s="125"/>
      <c r="G88" s="125"/>
      <c r="H88" s="125"/>
    </row>
    <row r="89" spans="1:8" x14ac:dyDescent="0.2">
      <c r="A89" s="4">
        <v>82</v>
      </c>
      <c r="B89" s="122" t="s">
        <v>10</v>
      </c>
      <c r="C89" s="123">
        <f t="shared" si="1"/>
        <v>0</v>
      </c>
      <c r="D89" s="124">
        <f>SUM(D90:D91)</f>
        <v>0</v>
      </c>
      <c r="E89" s="125">
        <f>SUM(E90:E91)</f>
        <v>0</v>
      </c>
      <c r="F89" s="125">
        <f>SUM(F90:F91)</f>
        <v>0</v>
      </c>
      <c r="G89" s="125">
        <f>SUM(G90:G91)</f>
        <v>0</v>
      </c>
      <c r="H89" s="125">
        <f>SUM(H90:H91)</f>
        <v>0</v>
      </c>
    </row>
    <row r="90" spans="1:8" x14ac:dyDescent="0.2">
      <c r="A90" s="168">
        <v>83</v>
      </c>
      <c r="B90" s="122" t="s">
        <v>11</v>
      </c>
      <c r="C90" s="123">
        <f t="shared" si="1"/>
        <v>0</v>
      </c>
      <c r="D90" s="126"/>
      <c r="E90" s="127"/>
      <c r="F90" s="127"/>
      <c r="G90" s="127"/>
      <c r="H90" s="127"/>
    </row>
    <row r="91" spans="1:8" x14ac:dyDescent="0.2">
      <c r="A91" s="4">
        <v>84</v>
      </c>
      <c r="B91" s="122" t="s">
        <v>12</v>
      </c>
      <c r="C91" s="123">
        <f t="shared" si="1"/>
        <v>0</v>
      </c>
      <c r="D91" s="126"/>
      <c r="E91" s="127"/>
      <c r="F91" s="127"/>
      <c r="G91" s="127"/>
      <c r="H91" s="127"/>
    </row>
    <row r="92" spans="1:8" x14ac:dyDescent="0.2">
      <c r="A92" s="168">
        <v>85</v>
      </c>
      <c r="B92" s="128" t="s">
        <v>13</v>
      </c>
      <c r="C92" s="123">
        <f t="shared" si="1"/>
        <v>0</v>
      </c>
      <c r="D92" s="129">
        <f>D85+D87+D89</f>
        <v>0</v>
      </c>
      <c r="E92" s="130">
        <f>E85+E87+E89</f>
        <v>0</v>
      </c>
      <c r="F92" s="130">
        <f>F85+F87+F89</f>
        <v>0</v>
      </c>
      <c r="G92" s="130">
        <f>G85+G87+G89</f>
        <v>0</v>
      </c>
      <c r="H92" s="130">
        <f>H85+H87+H89</f>
        <v>0</v>
      </c>
    </row>
    <row r="93" spans="1:8" x14ac:dyDescent="0.2">
      <c r="A93" s="4">
        <v>86</v>
      </c>
      <c r="B93" s="122" t="s">
        <v>14</v>
      </c>
      <c r="C93" s="123">
        <f t="shared" si="1"/>
        <v>0</v>
      </c>
      <c r="D93" s="126"/>
      <c r="E93" s="127"/>
      <c r="F93" s="127"/>
      <c r="G93" s="127"/>
      <c r="H93" s="127"/>
    </row>
    <row r="94" spans="1:8" ht="25.5" x14ac:dyDescent="0.2">
      <c r="A94" s="168">
        <v>87</v>
      </c>
      <c r="B94" s="122" t="s">
        <v>15</v>
      </c>
      <c r="C94" s="123">
        <f t="shared" si="1"/>
        <v>0</v>
      </c>
      <c r="D94" s="131">
        <f>SUM(D95:D98)</f>
        <v>0</v>
      </c>
      <c r="E94" s="132">
        <f>SUM(E95:E98)</f>
        <v>0</v>
      </c>
      <c r="F94" s="132">
        <f>SUM(F95:F98)</f>
        <v>0</v>
      </c>
      <c r="G94" s="132">
        <f>SUM(G95:G98)</f>
        <v>0</v>
      </c>
      <c r="H94" s="132">
        <f>SUM(H95:H98)</f>
        <v>0</v>
      </c>
    </row>
    <row r="95" spans="1:8" x14ac:dyDescent="0.2">
      <c r="A95" s="4">
        <v>88</v>
      </c>
      <c r="B95" s="122" t="s">
        <v>254</v>
      </c>
      <c r="C95" s="123">
        <f t="shared" si="1"/>
        <v>0</v>
      </c>
      <c r="D95" s="126"/>
      <c r="E95" s="127"/>
      <c r="F95" s="127"/>
      <c r="G95" s="127"/>
      <c r="H95" s="127"/>
    </row>
    <row r="96" spans="1:8" x14ac:dyDescent="0.2">
      <c r="A96" s="168">
        <v>89</v>
      </c>
      <c r="B96" s="122" t="s">
        <v>16</v>
      </c>
      <c r="C96" s="123">
        <f t="shared" si="1"/>
        <v>0</v>
      </c>
      <c r="D96" s="126"/>
      <c r="E96" s="127"/>
      <c r="F96" s="127"/>
      <c r="G96" s="127"/>
      <c r="H96" s="127"/>
    </row>
    <row r="97" spans="1:9" x14ac:dyDescent="0.2">
      <c r="A97" s="4">
        <v>90</v>
      </c>
      <c r="B97" s="122" t="s">
        <v>17</v>
      </c>
      <c r="C97" s="123">
        <f t="shared" si="1"/>
        <v>0</v>
      </c>
      <c r="D97" s="126"/>
      <c r="E97" s="127"/>
      <c r="F97" s="127"/>
      <c r="G97" s="127"/>
      <c r="H97" s="127"/>
    </row>
    <row r="98" spans="1:9" x14ac:dyDescent="0.2">
      <c r="A98" s="168">
        <v>91</v>
      </c>
      <c r="B98" s="122" t="s">
        <v>18</v>
      </c>
      <c r="C98" s="123">
        <f t="shared" si="1"/>
        <v>0</v>
      </c>
      <c r="D98" s="126"/>
      <c r="E98" s="127"/>
      <c r="F98" s="127"/>
      <c r="G98" s="127"/>
      <c r="H98" s="127"/>
    </row>
    <row r="99" spans="1:9" x14ac:dyDescent="0.2">
      <c r="A99" s="118">
        <v>18</v>
      </c>
      <c r="B99" s="476" t="s">
        <v>499</v>
      </c>
      <c r="C99" s="724"/>
      <c r="D99" s="728"/>
      <c r="E99" s="398"/>
      <c r="F99" s="398"/>
      <c r="G99" s="398"/>
      <c r="H99" s="694"/>
      <c r="I99" s="521"/>
    </row>
    <row r="100" spans="1:9" ht="25.5" x14ac:dyDescent="0.2">
      <c r="A100" s="4">
        <v>92</v>
      </c>
      <c r="B100" s="122" t="s">
        <v>255</v>
      </c>
      <c r="C100" s="123">
        <f t="shared" si="1"/>
        <v>0</v>
      </c>
      <c r="D100" s="126"/>
      <c r="E100" s="127"/>
      <c r="F100" s="127"/>
      <c r="G100" s="127"/>
      <c r="H100" s="127"/>
    </row>
    <row r="101" spans="1:9" x14ac:dyDescent="0.2">
      <c r="A101" s="168">
        <v>93</v>
      </c>
      <c r="B101" s="122" t="s">
        <v>256</v>
      </c>
      <c r="C101" s="123">
        <f t="shared" si="1"/>
        <v>0</v>
      </c>
      <c r="D101" s="126"/>
      <c r="E101" s="127"/>
      <c r="F101" s="127"/>
      <c r="G101" s="127"/>
      <c r="H101" s="127"/>
    </row>
    <row r="102" spans="1:9" x14ac:dyDescent="0.2">
      <c r="A102" s="4">
        <v>94</v>
      </c>
      <c r="B102" s="122" t="s">
        <v>19</v>
      </c>
      <c r="C102" s="123">
        <f t="shared" si="1"/>
        <v>0</v>
      </c>
      <c r="D102" s="126"/>
      <c r="E102" s="127"/>
      <c r="F102" s="127"/>
      <c r="G102" s="127"/>
      <c r="H102" s="127"/>
    </row>
    <row r="103" spans="1:9" x14ac:dyDescent="0.2">
      <c r="A103" s="168">
        <v>95</v>
      </c>
      <c r="B103" s="128" t="s">
        <v>20</v>
      </c>
      <c r="C103" s="123">
        <f t="shared" si="1"/>
        <v>0</v>
      </c>
      <c r="D103" s="129">
        <f>D93+D94+D100+D101+D102</f>
        <v>0</v>
      </c>
      <c r="E103" s="130">
        <f>E93+E94+E100+E101+E102</f>
        <v>0</v>
      </c>
      <c r="F103" s="130">
        <f>F93+F94+F100+F101+F102</f>
        <v>0</v>
      </c>
      <c r="G103" s="130">
        <f>G93+G94+G100+G101+G102</f>
        <v>0</v>
      </c>
      <c r="H103" s="130">
        <f>H93+H94+H100+H101+H102</f>
        <v>0</v>
      </c>
    </row>
    <row r="104" spans="1:9" x14ac:dyDescent="0.2">
      <c r="A104" s="4">
        <v>96</v>
      </c>
      <c r="B104" s="122" t="s">
        <v>21</v>
      </c>
      <c r="C104" s="123">
        <f t="shared" si="1"/>
        <v>0</v>
      </c>
      <c r="D104" s="126"/>
      <c r="E104" s="127"/>
      <c r="F104" s="127"/>
      <c r="G104" s="127"/>
      <c r="H104" s="127"/>
    </row>
    <row r="105" spans="1:9" x14ac:dyDescent="0.2">
      <c r="A105" s="168">
        <v>97</v>
      </c>
      <c r="B105" s="122" t="s">
        <v>22</v>
      </c>
      <c r="C105" s="123">
        <f t="shared" si="1"/>
        <v>0</v>
      </c>
      <c r="D105" s="126"/>
      <c r="E105" s="127"/>
      <c r="F105" s="127"/>
      <c r="G105" s="127"/>
      <c r="H105" s="127"/>
    </row>
    <row r="106" spans="1:9" x14ac:dyDescent="0.2">
      <c r="A106" s="4">
        <v>98</v>
      </c>
      <c r="B106" s="122" t="s">
        <v>23</v>
      </c>
      <c r="C106" s="123">
        <f t="shared" si="1"/>
        <v>0</v>
      </c>
      <c r="D106" s="126"/>
      <c r="E106" s="127"/>
      <c r="F106" s="127"/>
      <c r="G106" s="127"/>
      <c r="H106" s="127"/>
    </row>
    <row r="107" spans="1:9" x14ac:dyDescent="0.2">
      <c r="A107" s="168">
        <v>99</v>
      </c>
      <c r="B107" s="122" t="s">
        <v>24</v>
      </c>
      <c r="C107" s="123">
        <f t="shared" si="1"/>
        <v>0</v>
      </c>
      <c r="D107" s="126"/>
      <c r="E107" s="127"/>
      <c r="F107" s="127"/>
      <c r="G107" s="127"/>
      <c r="H107" s="127"/>
    </row>
    <row r="108" spans="1:9" ht="25.5" x14ac:dyDescent="0.2">
      <c r="A108" s="4">
        <v>100</v>
      </c>
      <c r="B108" s="122" t="s">
        <v>25</v>
      </c>
      <c r="C108" s="123">
        <f t="shared" si="1"/>
        <v>0</v>
      </c>
      <c r="D108" s="126"/>
      <c r="E108" s="127"/>
      <c r="F108" s="127"/>
      <c r="G108" s="127"/>
      <c r="H108" s="127"/>
    </row>
    <row r="109" spans="1:9" x14ac:dyDescent="0.2">
      <c r="A109" s="168">
        <v>101</v>
      </c>
      <c r="B109" s="128" t="s">
        <v>26</v>
      </c>
      <c r="C109" s="123">
        <f t="shared" si="1"/>
        <v>0</v>
      </c>
      <c r="D109" s="129">
        <f>SUM(D104:D108)</f>
        <v>0</v>
      </c>
      <c r="E109" s="130">
        <f>SUM(E104:E108)</f>
        <v>0</v>
      </c>
      <c r="F109" s="130">
        <f>SUM(F104:F108)</f>
        <v>0</v>
      </c>
      <c r="G109" s="130">
        <f>SUM(G104:G108)</f>
        <v>0</v>
      </c>
      <c r="H109" s="130">
        <f>SUM(H104:H108)</f>
        <v>0</v>
      </c>
    </row>
    <row r="110" spans="1:9" x14ac:dyDescent="0.2">
      <c r="A110" s="4">
        <v>102</v>
      </c>
      <c r="B110" s="122" t="s">
        <v>27</v>
      </c>
      <c r="C110" s="123">
        <f t="shared" si="1"/>
        <v>0</v>
      </c>
      <c r="D110" s="126"/>
      <c r="E110" s="127"/>
      <c r="F110" s="127"/>
      <c r="G110" s="127"/>
      <c r="H110" s="127"/>
    </row>
    <row r="111" spans="1:9" x14ac:dyDescent="0.2">
      <c r="A111" s="168">
        <v>103</v>
      </c>
      <c r="B111" s="122" t="s">
        <v>257</v>
      </c>
      <c r="C111" s="123">
        <f t="shared" si="1"/>
        <v>0</v>
      </c>
      <c r="D111" s="126"/>
      <c r="E111" s="127"/>
      <c r="F111" s="127"/>
      <c r="G111" s="127"/>
      <c r="H111" s="127"/>
    </row>
    <row r="112" spans="1:9" x14ac:dyDescent="0.2">
      <c r="A112" s="4">
        <v>104</v>
      </c>
      <c r="B112" s="122" t="s">
        <v>28</v>
      </c>
      <c r="C112" s="123">
        <f t="shared" si="1"/>
        <v>0</v>
      </c>
      <c r="D112" s="126"/>
      <c r="E112" s="127"/>
      <c r="F112" s="127"/>
      <c r="G112" s="127"/>
      <c r="H112" s="127"/>
    </row>
    <row r="113" spans="1:9" ht="25.5" x14ac:dyDescent="0.2">
      <c r="A113" s="168">
        <v>105</v>
      </c>
      <c r="B113" s="122" t="s">
        <v>29</v>
      </c>
      <c r="C113" s="123">
        <f t="shared" si="1"/>
        <v>0</v>
      </c>
      <c r="D113" s="126"/>
      <c r="E113" s="127"/>
      <c r="F113" s="127"/>
      <c r="G113" s="127"/>
      <c r="H113" s="127"/>
    </row>
    <row r="114" spans="1:9" x14ac:dyDescent="0.2">
      <c r="A114" s="4">
        <v>106</v>
      </c>
      <c r="B114" s="128" t="s">
        <v>30</v>
      </c>
      <c r="C114" s="123">
        <f t="shared" si="1"/>
        <v>0</v>
      </c>
      <c r="D114" s="129">
        <f>SUM(D110:D113)</f>
        <v>0</v>
      </c>
      <c r="E114" s="130">
        <f>SUM(E110:E113)</f>
        <v>0</v>
      </c>
      <c r="F114" s="130">
        <f>SUM(F110:F113)</f>
        <v>0</v>
      </c>
      <c r="G114" s="130">
        <f>SUM(G110:G113)</f>
        <v>0</v>
      </c>
      <c r="H114" s="130">
        <f>SUM(H110:H113)</f>
        <v>0</v>
      </c>
    </row>
    <row r="115" spans="1:9" ht="25.5" x14ac:dyDescent="0.2">
      <c r="A115" s="168">
        <v>107</v>
      </c>
      <c r="B115" s="122" t="s">
        <v>282</v>
      </c>
      <c r="C115" s="123">
        <f>SUM(D115:H115)</f>
        <v>0</v>
      </c>
      <c r="D115" s="124"/>
      <c r="E115" s="125">
        <f>SUM(E116:E118)</f>
        <v>0</v>
      </c>
      <c r="F115" s="125">
        <f>SUM(F116:F118)</f>
        <v>0</v>
      </c>
      <c r="G115" s="125">
        <f>SUM(G116:G118)</f>
        <v>0</v>
      </c>
      <c r="H115" s="125">
        <f>SUM(H116:H118)</f>
        <v>0</v>
      </c>
    </row>
    <row r="116" spans="1:9" x14ac:dyDescent="0.2">
      <c r="A116" s="4">
        <v>108</v>
      </c>
      <c r="B116" s="122" t="s">
        <v>283</v>
      </c>
      <c r="C116" s="123">
        <f t="shared" ref="C116:C126" si="2">SUM(D116:H116)</f>
        <v>0</v>
      </c>
      <c r="D116" s="126"/>
      <c r="E116" s="127"/>
      <c r="F116" s="127"/>
      <c r="G116" s="127"/>
      <c r="H116" s="127"/>
    </row>
    <row r="117" spans="1:9" ht="25.5" x14ac:dyDescent="0.2">
      <c r="A117" s="168">
        <v>109</v>
      </c>
      <c r="B117" s="122" t="s">
        <v>258</v>
      </c>
      <c r="C117" s="123">
        <f t="shared" si="2"/>
        <v>0</v>
      </c>
      <c r="D117" s="126"/>
      <c r="E117" s="127"/>
      <c r="F117" s="127"/>
      <c r="G117" s="127"/>
      <c r="H117" s="127"/>
    </row>
    <row r="118" spans="1:9" x14ac:dyDescent="0.2">
      <c r="A118" s="4">
        <v>110</v>
      </c>
      <c r="B118" s="122" t="s">
        <v>259</v>
      </c>
      <c r="C118" s="123">
        <f t="shared" si="2"/>
        <v>0</v>
      </c>
      <c r="D118" s="126"/>
      <c r="E118" s="127"/>
      <c r="F118" s="127"/>
      <c r="G118" s="127"/>
      <c r="H118" s="127"/>
    </row>
    <row r="119" spans="1:9" x14ac:dyDescent="0.2">
      <c r="A119" s="168">
        <v>111</v>
      </c>
      <c r="B119" s="128" t="s">
        <v>31</v>
      </c>
      <c r="C119" s="123">
        <f t="shared" si="2"/>
        <v>0</v>
      </c>
      <c r="D119" s="129">
        <f>D115</f>
        <v>0</v>
      </c>
      <c r="E119" s="130">
        <f>E115</f>
        <v>0</v>
      </c>
      <c r="F119" s="130">
        <f>F115</f>
        <v>0</v>
      </c>
      <c r="G119" s="130">
        <f>G115</f>
        <v>0</v>
      </c>
      <c r="H119" s="130">
        <f>H115</f>
        <v>0</v>
      </c>
    </row>
    <row r="120" spans="1:9" x14ac:dyDescent="0.2">
      <c r="A120" s="4">
        <v>112</v>
      </c>
      <c r="B120" s="133" t="s">
        <v>32</v>
      </c>
      <c r="C120" s="123">
        <f t="shared" si="2"/>
        <v>17355086</v>
      </c>
      <c r="D120" s="134">
        <f>D82+D83+D84+D92+D103+D109+D114+D119</f>
        <v>0</v>
      </c>
      <c r="E120" s="135">
        <f>E82+E83+E84+E92+E103+E109+E114+E119</f>
        <v>17355086</v>
      </c>
      <c r="F120" s="135">
        <f>F82+F83+F84+F92+F103+F109+F114+F119</f>
        <v>0</v>
      </c>
      <c r="G120" s="135">
        <f>G82+G83+G84+G92+G103+G109+G114+G119</f>
        <v>0</v>
      </c>
      <c r="H120" s="135">
        <f>H82+H83+H84+H92+H103+H109+H114+H119</f>
        <v>0</v>
      </c>
    </row>
    <row r="121" spans="1:9" ht="25.5" x14ac:dyDescent="0.2">
      <c r="A121" s="168">
        <v>113</v>
      </c>
      <c r="B121" s="122" t="s">
        <v>33</v>
      </c>
      <c r="C121" s="123">
        <f t="shared" si="2"/>
        <v>0</v>
      </c>
      <c r="D121" s="126"/>
      <c r="E121" s="127"/>
      <c r="F121" s="127"/>
      <c r="G121" s="127"/>
      <c r="H121" s="127"/>
    </row>
    <row r="122" spans="1:9" x14ac:dyDescent="0.2">
      <c r="A122" s="4">
        <v>114</v>
      </c>
      <c r="B122" s="122" t="s">
        <v>34</v>
      </c>
      <c r="C122" s="123">
        <f t="shared" si="2"/>
        <v>17355086</v>
      </c>
      <c r="D122" s="126">
        <f>E126</f>
        <v>17355086</v>
      </c>
      <c r="E122" s="127"/>
      <c r="F122" s="127"/>
      <c r="G122" s="127"/>
      <c r="H122" s="127"/>
    </row>
    <row r="123" spans="1:9" x14ac:dyDescent="0.2">
      <c r="A123" s="118">
        <v>42</v>
      </c>
      <c r="B123" s="476" t="s">
        <v>560</v>
      </c>
      <c r="C123" s="724"/>
      <c r="D123" s="728"/>
      <c r="E123" s="398"/>
      <c r="F123" s="398"/>
      <c r="G123" s="398"/>
      <c r="H123" s="694"/>
      <c r="I123" s="521"/>
    </row>
    <row r="124" spans="1:9" x14ac:dyDescent="0.2">
      <c r="A124" s="168">
        <v>115</v>
      </c>
      <c r="B124" s="122" t="s">
        <v>35</v>
      </c>
      <c r="C124" s="123">
        <f t="shared" si="2"/>
        <v>17355086</v>
      </c>
      <c r="D124" s="124">
        <f>SUM(D121:D122)</f>
        <v>17355086</v>
      </c>
      <c r="E124" s="125">
        <f>SUM(E121:E122)</f>
        <v>0</v>
      </c>
      <c r="F124" s="125">
        <f>SUM(F121:F122)</f>
        <v>0</v>
      </c>
      <c r="G124" s="125">
        <f>SUM(G121:G122)</f>
        <v>0</v>
      </c>
      <c r="H124" s="125">
        <f>SUM(H121:H122)</f>
        <v>0</v>
      </c>
    </row>
    <row r="125" spans="1:9" ht="13.5" thickBot="1" x14ac:dyDescent="0.25">
      <c r="A125" s="4">
        <v>116</v>
      </c>
      <c r="B125" s="136" t="s">
        <v>36</v>
      </c>
      <c r="C125" s="123">
        <f t="shared" si="2"/>
        <v>17355086</v>
      </c>
      <c r="D125" s="137">
        <f>D124</f>
        <v>17355086</v>
      </c>
      <c r="E125" s="138">
        <f>E124</f>
        <v>0</v>
      </c>
      <c r="F125" s="138">
        <f>F124</f>
        <v>0</v>
      </c>
      <c r="G125" s="138">
        <f>G124</f>
        <v>0</v>
      </c>
      <c r="H125" s="138">
        <f>H124</f>
        <v>0</v>
      </c>
    </row>
    <row r="126" spans="1:9" ht="14.25" thickTop="1" thickBot="1" x14ac:dyDescent="0.25">
      <c r="A126" s="168">
        <v>117</v>
      </c>
      <c r="B126" s="18" t="s">
        <v>37</v>
      </c>
      <c r="C126" s="123">
        <f t="shared" si="2"/>
        <v>34710172</v>
      </c>
      <c r="D126" s="17">
        <f>D120+D125</f>
        <v>17355086</v>
      </c>
      <c r="E126" s="9">
        <f>E120+E125</f>
        <v>17355086</v>
      </c>
      <c r="F126" s="9">
        <f>F120+F125</f>
        <v>0</v>
      </c>
      <c r="G126" s="9">
        <f>G120+G125</f>
        <v>0</v>
      </c>
      <c r="H126" s="9">
        <f>H120+H125</f>
        <v>0</v>
      </c>
    </row>
    <row r="127" spans="1:9" ht="13.5" thickTop="1" x14ac:dyDescent="0.2"/>
  </sheetData>
  <pageMargins left="0" right="0" top="0" bottom="0.19685039370078741" header="0.51181102362204722" footer="0.51181102362204722"/>
  <pageSetup scale="75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workbookViewId="0">
      <selection activeCell="K13" sqref="K13"/>
    </sheetView>
  </sheetViews>
  <sheetFormatPr defaultRowHeight="12.75" x14ac:dyDescent="0.2"/>
  <cols>
    <col min="1" max="1" width="21.42578125" customWidth="1"/>
    <col min="2" max="2" width="25.42578125" customWidth="1"/>
    <col min="3" max="3" width="14.42578125" customWidth="1"/>
    <col min="4" max="4" width="13.85546875" customWidth="1"/>
    <col min="5" max="6" width="17.85546875" customWidth="1"/>
    <col min="7" max="8" width="15" customWidth="1"/>
    <col min="9" max="9" width="19.140625" customWidth="1"/>
    <col min="10" max="10" width="14" customWidth="1"/>
    <col min="11" max="11" width="14.140625" customWidth="1"/>
    <col min="12" max="12" width="14.85546875" customWidth="1"/>
  </cols>
  <sheetData>
    <row r="1" spans="1:12" x14ac:dyDescent="0.2">
      <c r="B1" s="94" t="s">
        <v>211</v>
      </c>
      <c r="E1" s="302" t="s">
        <v>630</v>
      </c>
      <c r="F1" s="925"/>
    </row>
    <row r="2" spans="1:12" x14ac:dyDescent="0.2">
      <c r="B2" s="53" t="s">
        <v>498</v>
      </c>
      <c r="C2" s="95"/>
      <c r="E2" s="60" t="s">
        <v>964</v>
      </c>
      <c r="F2" s="925"/>
    </row>
    <row r="3" spans="1:12" x14ac:dyDescent="0.2">
      <c r="C3" s="10"/>
    </row>
    <row r="4" spans="1:12" x14ac:dyDescent="0.2">
      <c r="B4" s="96" t="s">
        <v>275</v>
      </c>
      <c r="C4" s="139"/>
      <c r="K4" t="s">
        <v>93</v>
      </c>
    </row>
    <row r="5" spans="1:12" ht="13.5" thickBot="1" x14ac:dyDescent="0.25">
      <c r="B5" s="490" t="s">
        <v>500</v>
      </c>
    </row>
    <row r="6" spans="1:12" ht="26.25" thickBot="1" x14ac:dyDescent="0.25">
      <c r="A6" s="492" t="s">
        <v>0</v>
      </c>
      <c r="B6" s="484" t="s">
        <v>501</v>
      </c>
      <c r="C6" s="484" t="s">
        <v>286</v>
      </c>
      <c r="D6" s="484" t="s">
        <v>115</v>
      </c>
      <c r="E6" s="484" t="s">
        <v>167</v>
      </c>
      <c r="F6" s="484" t="s">
        <v>288</v>
      </c>
      <c r="G6" s="484" t="s">
        <v>506</v>
      </c>
      <c r="H6" s="484" t="s">
        <v>505</v>
      </c>
      <c r="I6" s="484" t="s">
        <v>502</v>
      </c>
      <c r="J6" s="503" t="s">
        <v>514</v>
      </c>
      <c r="K6" s="491" t="s">
        <v>515</v>
      </c>
      <c r="L6" s="491" t="s">
        <v>516</v>
      </c>
    </row>
    <row r="7" spans="1:12" ht="25.5" x14ac:dyDescent="0.2">
      <c r="A7" s="479"/>
      <c r="B7" s="501" t="s">
        <v>518</v>
      </c>
      <c r="C7" s="480">
        <v>2045859</v>
      </c>
      <c r="D7" s="480">
        <v>635862</v>
      </c>
      <c r="E7" s="480">
        <v>1950757</v>
      </c>
      <c r="F7" s="480"/>
      <c r="G7" s="480"/>
      <c r="H7" s="480"/>
      <c r="I7" s="482">
        <f t="shared" ref="I7:I15" si="0">SUM(C7:H7)</f>
        <v>4632478</v>
      </c>
      <c r="J7" s="504"/>
      <c r="K7" s="158"/>
      <c r="L7" s="158">
        <f>SUM(J7:K7)</f>
        <v>0</v>
      </c>
    </row>
    <row r="8" spans="1:12" x14ac:dyDescent="0.2">
      <c r="A8" s="479"/>
      <c r="B8" s="95" t="s">
        <v>503</v>
      </c>
      <c r="C8" s="480"/>
      <c r="D8" s="480"/>
      <c r="E8" s="480">
        <v>7879200</v>
      </c>
      <c r="F8" s="480"/>
      <c r="G8" s="480"/>
      <c r="H8" s="480"/>
      <c r="I8" s="482">
        <f t="shared" si="0"/>
        <v>7879200</v>
      </c>
      <c r="J8" s="504"/>
      <c r="K8" s="158"/>
      <c r="L8" s="158">
        <f t="shared" ref="L8:L15" si="1">SUM(J8:K8)</f>
        <v>0</v>
      </c>
    </row>
    <row r="9" spans="1:12" x14ac:dyDescent="0.2">
      <c r="A9" s="479"/>
      <c r="B9" s="95" t="s">
        <v>504</v>
      </c>
      <c r="C9" s="480"/>
      <c r="D9" s="480"/>
      <c r="E9" s="480"/>
      <c r="F9" s="480"/>
      <c r="G9" s="480"/>
      <c r="H9" s="480">
        <v>2295000</v>
      </c>
      <c r="I9" s="482">
        <f t="shared" si="0"/>
        <v>2295000</v>
      </c>
      <c r="J9" s="504"/>
      <c r="K9" s="158"/>
      <c r="L9" s="158">
        <f t="shared" si="1"/>
        <v>0</v>
      </c>
    </row>
    <row r="10" spans="1:12" x14ac:dyDescent="0.2">
      <c r="A10" s="479"/>
      <c r="B10" s="95" t="s">
        <v>507</v>
      </c>
      <c r="C10" s="480"/>
      <c r="D10" s="480"/>
      <c r="E10" s="480"/>
      <c r="F10" s="480"/>
      <c r="G10" s="480"/>
      <c r="H10" s="480">
        <v>3454240</v>
      </c>
      <c r="I10" s="482">
        <f t="shared" si="0"/>
        <v>3454240</v>
      </c>
      <c r="J10" s="504"/>
      <c r="K10" s="158"/>
      <c r="L10" s="158">
        <f t="shared" si="1"/>
        <v>0</v>
      </c>
    </row>
    <row r="11" spans="1:12" ht="25.5" x14ac:dyDescent="0.2">
      <c r="A11" s="479"/>
      <c r="B11" s="339" t="s">
        <v>513</v>
      </c>
      <c r="C11" s="480"/>
      <c r="D11" s="480"/>
      <c r="E11" s="480">
        <v>1960628</v>
      </c>
      <c r="F11" s="480"/>
      <c r="G11" s="480"/>
      <c r="H11" s="480"/>
      <c r="I11" s="482">
        <f t="shared" si="0"/>
        <v>1960628</v>
      </c>
      <c r="J11" s="504">
        <v>15482673</v>
      </c>
      <c r="K11" s="158"/>
      <c r="L11" s="158">
        <f t="shared" si="1"/>
        <v>15482673</v>
      </c>
    </row>
    <row r="12" spans="1:12" ht="25.5" x14ac:dyDescent="0.2">
      <c r="A12" s="479"/>
      <c r="B12" s="339" t="s">
        <v>535</v>
      </c>
      <c r="C12" s="480">
        <v>22924354</v>
      </c>
      <c r="D12" s="480">
        <v>2193521</v>
      </c>
      <c r="E12" s="480"/>
      <c r="F12" s="480"/>
      <c r="G12" s="480"/>
      <c r="H12" s="480"/>
      <c r="I12" s="482">
        <f t="shared" si="0"/>
        <v>25117875</v>
      </c>
      <c r="J12" s="504"/>
      <c r="K12" s="158">
        <v>32256748</v>
      </c>
      <c r="L12" s="158">
        <f t="shared" si="1"/>
        <v>32256748</v>
      </c>
    </row>
    <row r="13" spans="1:12" x14ac:dyDescent="0.2">
      <c r="A13" s="479"/>
      <c r="B13" s="514" t="s">
        <v>521</v>
      </c>
      <c r="C13" s="480"/>
      <c r="D13" s="480"/>
      <c r="E13" s="480"/>
      <c r="F13" s="480"/>
      <c r="G13" s="480">
        <v>2400000</v>
      </c>
      <c r="H13" s="480"/>
      <c r="I13" s="482">
        <f t="shared" si="0"/>
        <v>2400000</v>
      </c>
      <c r="J13" s="504"/>
      <c r="K13" s="158"/>
      <c r="L13" s="158">
        <f t="shared" si="1"/>
        <v>0</v>
      </c>
    </row>
    <row r="14" spans="1:12" x14ac:dyDescent="0.2">
      <c r="A14" s="479"/>
      <c r="B14" s="95"/>
      <c r="C14" s="480"/>
      <c r="D14" s="480"/>
      <c r="E14" s="480"/>
      <c r="F14" s="480"/>
      <c r="G14" s="480"/>
      <c r="H14" s="480"/>
      <c r="I14" s="482">
        <f t="shared" si="0"/>
        <v>0</v>
      </c>
      <c r="J14" s="504"/>
      <c r="K14" s="158"/>
      <c r="L14" s="158">
        <f t="shared" si="1"/>
        <v>0</v>
      </c>
    </row>
    <row r="15" spans="1:12" ht="13.5" thickBot="1" x14ac:dyDescent="0.25">
      <c r="A15" s="479"/>
      <c r="B15" s="95"/>
      <c r="C15" s="480"/>
      <c r="D15" s="480"/>
      <c r="E15" s="480"/>
      <c r="F15" s="480"/>
      <c r="G15" s="480"/>
      <c r="H15" s="480"/>
      <c r="I15" s="482">
        <f t="shared" si="0"/>
        <v>0</v>
      </c>
      <c r="J15" s="504"/>
      <c r="K15" s="158"/>
      <c r="L15" s="158">
        <f t="shared" si="1"/>
        <v>0</v>
      </c>
    </row>
    <row r="16" spans="1:12" s="94" customFormat="1" ht="26.25" thickBot="1" x14ac:dyDescent="0.25">
      <c r="A16" s="493" t="s">
        <v>508</v>
      </c>
      <c r="B16" s="484"/>
      <c r="C16" s="489">
        <f>SUM(C7:C15)</f>
        <v>24970213</v>
      </c>
      <c r="D16" s="489">
        <f>SUM(D7:D15)</f>
        <v>2829383</v>
      </c>
      <c r="E16" s="489">
        <f>SUM(E7:E15)</f>
        <v>11790585</v>
      </c>
      <c r="F16" s="489"/>
      <c r="G16" s="489">
        <f t="shared" ref="G16:L16" si="2">SUM(G7:G15)</f>
        <v>2400000</v>
      </c>
      <c r="H16" s="489">
        <f t="shared" si="2"/>
        <v>5749240</v>
      </c>
      <c r="I16" s="488">
        <f t="shared" si="2"/>
        <v>47739421</v>
      </c>
      <c r="J16" s="505">
        <f t="shared" si="2"/>
        <v>15482673</v>
      </c>
      <c r="K16" s="489">
        <f t="shared" si="2"/>
        <v>32256748</v>
      </c>
      <c r="L16" s="489">
        <f t="shared" si="2"/>
        <v>47739421</v>
      </c>
    </row>
    <row r="17" spans="1:12" s="94" customFormat="1" ht="13.5" thickBot="1" x14ac:dyDescent="0.25">
      <c r="A17" s="481"/>
      <c r="B17" s="481"/>
      <c r="C17" s="482"/>
      <c r="D17" s="482"/>
      <c r="E17" s="482"/>
      <c r="F17" s="482"/>
      <c r="G17" s="482"/>
      <c r="H17" s="482"/>
      <c r="I17" s="482"/>
      <c r="J17" s="506"/>
    </row>
    <row r="18" spans="1:12" s="94" customFormat="1" ht="25.5" customHeight="1" thickBot="1" x14ac:dyDescent="0.25">
      <c r="A18" s="485" t="s">
        <v>509</v>
      </c>
      <c r="B18" s="486" t="s">
        <v>501</v>
      </c>
      <c r="C18" s="486" t="s">
        <v>286</v>
      </c>
      <c r="D18" s="486" t="s">
        <v>115</v>
      </c>
      <c r="E18" s="486" t="s">
        <v>167</v>
      </c>
      <c r="F18" s="486" t="s">
        <v>288</v>
      </c>
      <c r="G18" s="486" t="s">
        <v>506</v>
      </c>
      <c r="H18" s="486" t="s">
        <v>505</v>
      </c>
      <c r="I18" s="486" t="s">
        <v>502</v>
      </c>
      <c r="J18" s="507" t="s">
        <v>514</v>
      </c>
      <c r="K18" s="494" t="s">
        <v>515</v>
      </c>
      <c r="L18" s="494" t="s">
        <v>516</v>
      </c>
    </row>
    <row r="19" spans="1:12" ht="21.75" customHeight="1" x14ac:dyDescent="0.2">
      <c r="B19" t="s">
        <v>517</v>
      </c>
      <c r="C19" s="158"/>
      <c r="D19" s="158"/>
      <c r="E19" s="158">
        <v>1293600</v>
      </c>
      <c r="F19" s="158"/>
      <c r="G19" s="158"/>
      <c r="H19" s="158"/>
      <c r="I19" s="478">
        <f>SUM(C19:H19)</f>
        <v>1293600</v>
      </c>
      <c r="J19" s="504"/>
      <c r="K19" s="158">
        <v>1293600</v>
      </c>
      <c r="L19" s="158">
        <f t="shared" ref="L19:L20" si="3">SUM(J19:K19)</f>
        <v>1293600</v>
      </c>
    </row>
    <row r="20" spans="1:12" ht="18" customHeight="1" x14ac:dyDescent="0.2">
      <c r="C20" s="158"/>
      <c r="D20" s="158"/>
      <c r="E20" s="158"/>
      <c r="F20" s="158"/>
      <c r="G20" s="158"/>
      <c r="H20" s="158"/>
      <c r="I20" s="478">
        <f>SUM(C20:H20)</f>
        <v>0</v>
      </c>
      <c r="J20" s="504"/>
      <c r="K20" s="158"/>
      <c r="L20" s="158">
        <f t="shared" si="3"/>
        <v>0</v>
      </c>
    </row>
    <row r="21" spans="1:12" ht="25.5" x14ac:dyDescent="0.2">
      <c r="A21" s="496" t="s">
        <v>511</v>
      </c>
      <c r="B21" s="497"/>
      <c r="C21" s="498">
        <f>SUM(C19:C20)</f>
        <v>0</v>
      </c>
      <c r="D21" s="498">
        <f t="shared" ref="D21:L21" si="4">SUM(D19:D20)</f>
        <v>0</v>
      </c>
      <c r="E21" s="498">
        <f t="shared" si="4"/>
        <v>1293600</v>
      </c>
      <c r="F21" s="498">
        <f t="shared" si="4"/>
        <v>0</v>
      </c>
      <c r="G21" s="498">
        <f t="shared" si="4"/>
        <v>0</v>
      </c>
      <c r="H21" s="498">
        <f t="shared" si="4"/>
        <v>0</v>
      </c>
      <c r="I21" s="498">
        <f t="shared" si="4"/>
        <v>1293600</v>
      </c>
      <c r="J21" s="508">
        <f t="shared" si="4"/>
        <v>0</v>
      </c>
      <c r="K21" s="498">
        <f t="shared" si="4"/>
        <v>1293600</v>
      </c>
      <c r="L21" s="498">
        <f t="shared" si="4"/>
        <v>1293600</v>
      </c>
    </row>
    <row r="22" spans="1:12" ht="13.5" thickBot="1" x14ac:dyDescent="0.25">
      <c r="C22" s="158"/>
      <c r="D22" s="158"/>
      <c r="E22" s="158"/>
      <c r="F22" s="158"/>
      <c r="G22" s="158"/>
      <c r="H22" s="158"/>
      <c r="I22" s="478"/>
      <c r="J22" s="509"/>
    </row>
    <row r="23" spans="1:12" s="94" customFormat="1" ht="26.25" thickBot="1" x14ac:dyDescent="0.25">
      <c r="A23" s="487" t="s">
        <v>510</v>
      </c>
      <c r="B23" s="483" t="s">
        <v>501</v>
      </c>
      <c r="C23" s="483" t="s">
        <v>286</v>
      </c>
      <c r="D23" s="483" t="s">
        <v>115</v>
      </c>
      <c r="E23" s="483" t="s">
        <v>167</v>
      </c>
      <c r="F23" s="483" t="s">
        <v>288</v>
      </c>
      <c r="G23" s="483" t="s">
        <v>506</v>
      </c>
      <c r="H23" s="483" t="s">
        <v>505</v>
      </c>
      <c r="I23" s="483" t="s">
        <v>502</v>
      </c>
      <c r="J23" s="510" t="s">
        <v>514</v>
      </c>
      <c r="K23" s="495" t="s">
        <v>515</v>
      </c>
      <c r="L23" s="495" t="s">
        <v>516</v>
      </c>
    </row>
    <row r="24" spans="1:12" ht="29.25" customHeight="1" x14ac:dyDescent="0.2">
      <c r="B24" s="339" t="s">
        <v>513</v>
      </c>
      <c r="C24" s="158"/>
      <c r="D24" s="158"/>
      <c r="E24" s="158">
        <v>9184162</v>
      </c>
      <c r="F24" s="158">
        <v>18900</v>
      </c>
      <c r="G24" s="158"/>
      <c r="H24" s="158"/>
      <c r="I24" s="478">
        <f t="shared" ref="I24:I25" si="5">SUM(C24:H24)</f>
        <v>9203062</v>
      </c>
      <c r="J24" s="504">
        <v>2804526</v>
      </c>
      <c r="K24" s="158">
        <v>6398536</v>
      </c>
      <c r="L24" s="158">
        <f t="shared" ref="L24:L25" si="6">SUM(J24:K24)</f>
        <v>9203062</v>
      </c>
    </row>
    <row r="25" spans="1:12" ht="21" customHeight="1" x14ac:dyDescent="0.2">
      <c r="C25" s="158"/>
      <c r="D25" s="158"/>
      <c r="E25" s="158"/>
      <c r="F25" s="158"/>
      <c r="G25" s="158"/>
      <c r="H25" s="158"/>
      <c r="I25" s="478">
        <f t="shared" si="5"/>
        <v>0</v>
      </c>
      <c r="J25" s="504"/>
      <c r="K25" s="158"/>
      <c r="L25" s="158">
        <f t="shared" si="6"/>
        <v>0</v>
      </c>
    </row>
    <row r="26" spans="1:12" ht="19.5" customHeight="1" x14ac:dyDescent="0.2">
      <c r="A26" s="499" t="s">
        <v>512</v>
      </c>
      <c r="B26" s="499"/>
      <c r="C26" s="500">
        <f>SUM(C24:C25)</f>
        <v>0</v>
      </c>
      <c r="D26" s="500">
        <f t="shared" ref="D26:L26" si="7">SUM(D24:D25)</f>
        <v>0</v>
      </c>
      <c r="E26" s="500">
        <f t="shared" si="7"/>
        <v>9184162</v>
      </c>
      <c r="F26" s="500">
        <f t="shared" si="7"/>
        <v>18900</v>
      </c>
      <c r="G26" s="500">
        <f t="shared" si="7"/>
        <v>0</v>
      </c>
      <c r="H26" s="500">
        <f t="shared" si="7"/>
        <v>0</v>
      </c>
      <c r="I26" s="500">
        <f t="shared" si="7"/>
        <v>9203062</v>
      </c>
      <c r="J26" s="511">
        <f t="shared" si="7"/>
        <v>2804526</v>
      </c>
      <c r="K26" s="500">
        <f t="shared" si="7"/>
        <v>6398536</v>
      </c>
      <c r="L26" s="500">
        <f t="shared" si="7"/>
        <v>9203062</v>
      </c>
    </row>
    <row r="27" spans="1:12" x14ac:dyDescent="0.2">
      <c r="C27" s="158"/>
      <c r="D27" s="158"/>
      <c r="E27" s="158"/>
      <c r="F27" s="158"/>
      <c r="G27" s="158"/>
      <c r="H27" s="158"/>
      <c r="I27" s="478"/>
      <c r="J27" s="509"/>
    </row>
    <row r="28" spans="1:12" x14ac:dyDescent="0.2">
      <c r="A28" s="502" t="s">
        <v>168</v>
      </c>
      <c r="B28" s="502"/>
      <c r="C28" s="146">
        <f>C16+C21+C26</f>
        <v>24970213</v>
      </c>
      <c r="D28" s="146">
        <f t="shared" ref="D28:L28" si="8">D16+D21+D26</f>
        <v>2829383</v>
      </c>
      <c r="E28" s="146">
        <f t="shared" si="8"/>
        <v>22268347</v>
      </c>
      <c r="F28" s="146">
        <f t="shared" si="8"/>
        <v>18900</v>
      </c>
      <c r="G28" s="146">
        <f t="shared" si="8"/>
        <v>2400000</v>
      </c>
      <c r="H28" s="146">
        <f t="shared" si="8"/>
        <v>5749240</v>
      </c>
      <c r="I28" s="513">
        <f t="shared" si="8"/>
        <v>58236083</v>
      </c>
      <c r="J28" s="512">
        <f t="shared" si="8"/>
        <v>18287199</v>
      </c>
      <c r="K28" s="146">
        <f t="shared" si="8"/>
        <v>39948884</v>
      </c>
      <c r="L28" s="513">
        <f t="shared" si="8"/>
        <v>58236083</v>
      </c>
    </row>
    <row r="29" spans="1:12" x14ac:dyDescent="0.2">
      <c r="C29" s="158"/>
      <c r="D29" s="158"/>
      <c r="E29" s="158"/>
      <c r="F29" s="158"/>
      <c r="G29" s="158"/>
      <c r="H29" s="158"/>
      <c r="I29" s="478"/>
    </row>
    <row r="30" spans="1:12" x14ac:dyDescent="0.2">
      <c r="C30" s="158"/>
      <c r="D30" s="158"/>
      <c r="E30" s="158"/>
      <c r="F30" s="158"/>
      <c r="G30" s="158"/>
      <c r="H30" s="158"/>
      <c r="I30" s="158"/>
    </row>
    <row r="31" spans="1:12" x14ac:dyDescent="0.2">
      <c r="C31" s="158"/>
      <c r="D31" s="158"/>
      <c r="E31" s="158"/>
      <c r="F31" s="158"/>
      <c r="G31" s="158"/>
      <c r="H31" s="158"/>
      <c r="I31" s="158"/>
    </row>
    <row r="32" spans="1:12" x14ac:dyDescent="0.2">
      <c r="C32" s="158"/>
      <c r="D32" s="158"/>
      <c r="E32" s="158"/>
      <c r="F32" s="158"/>
      <c r="G32" s="158"/>
      <c r="H32" s="158"/>
      <c r="I32" s="158"/>
    </row>
    <row r="33" spans="3:9" x14ac:dyDescent="0.2">
      <c r="C33" s="158"/>
      <c r="D33" s="158"/>
      <c r="E33" s="158"/>
      <c r="F33" s="158"/>
      <c r="G33" s="158"/>
      <c r="H33" s="158"/>
      <c r="I33" s="158"/>
    </row>
    <row r="34" spans="3:9" x14ac:dyDescent="0.2">
      <c r="C34" s="158"/>
      <c r="D34" s="158"/>
      <c r="E34" s="158"/>
      <c r="F34" s="158"/>
      <c r="G34" s="158"/>
      <c r="H34" s="158"/>
      <c r="I34" s="158"/>
    </row>
    <row r="35" spans="3:9" x14ac:dyDescent="0.2">
      <c r="C35" s="158"/>
      <c r="D35" s="158"/>
      <c r="E35" s="158"/>
      <c r="F35" s="158"/>
      <c r="G35" s="158"/>
      <c r="H35" s="158"/>
      <c r="I35" s="158"/>
    </row>
    <row r="36" spans="3:9" x14ac:dyDescent="0.2">
      <c r="C36" s="158"/>
      <c r="D36" s="158"/>
      <c r="E36" s="158"/>
      <c r="F36" s="158"/>
      <c r="G36" s="158"/>
      <c r="H36" s="158"/>
      <c r="I36" s="158"/>
    </row>
    <row r="37" spans="3:9" x14ac:dyDescent="0.2">
      <c r="C37" s="158"/>
      <c r="D37" s="158"/>
      <c r="E37" s="158"/>
      <c r="F37" s="158"/>
      <c r="G37" s="158"/>
      <c r="H37" s="158"/>
      <c r="I37" s="158"/>
    </row>
    <row r="38" spans="3:9" x14ac:dyDescent="0.2">
      <c r="C38" s="158"/>
      <c r="D38" s="158"/>
      <c r="E38" s="158"/>
      <c r="F38" s="158"/>
      <c r="G38" s="158"/>
      <c r="H38" s="158"/>
      <c r="I38" s="158"/>
    </row>
    <row r="39" spans="3:9" x14ac:dyDescent="0.2">
      <c r="C39" s="158"/>
      <c r="D39" s="158"/>
      <c r="E39" s="158"/>
      <c r="F39" s="158"/>
      <c r="G39" s="158"/>
      <c r="H39" s="158"/>
      <c r="I39" s="158"/>
    </row>
    <row r="40" spans="3:9" x14ac:dyDescent="0.2">
      <c r="C40" s="158"/>
      <c r="D40" s="158"/>
      <c r="E40" s="158"/>
      <c r="F40" s="158"/>
      <c r="G40" s="158"/>
      <c r="H40" s="158"/>
      <c r="I40" s="158"/>
    </row>
    <row r="41" spans="3:9" x14ac:dyDescent="0.2">
      <c r="C41" s="158"/>
      <c r="D41" s="158"/>
      <c r="E41" s="158"/>
      <c r="F41" s="158"/>
      <c r="G41" s="158"/>
      <c r="H41" s="158"/>
      <c r="I41" s="158"/>
    </row>
    <row r="42" spans="3:9" x14ac:dyDescent="0.2">
      <c r="C42" s="158"/>
      <c r="D42" s="158"/>
      <c r="E42" s="158"/>
      <c r="F42" s="158"/>
      <c r="G42" s="158"/>
      <c r="H42" s="158"/>
      <c r="I42" s="158"/>
    </row>
    <row r="43" spans="3:9" x14ac:dyDescent="0.2">
      <c r="C43" s="158"/>
      <c r="D43" s="158"/>
      <c r="E43" s="158"/>
      <c r="F43" s="158"/>
      <c r="G43" s="158"/>
      <c r="H43" s="158"/>
      <c r="I43" s="158"/>
    </row>
  </sheetData>
  <pageMargins left="0.7" right="0.7" top="0.75" bottom="0.75" header="0.3" footer="0.3"/>
  <pageSetup paperSize="9" scale="65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2"/>
  <sheetViews>
    <sheetView workbookViewId="0">
      <pane ySplit="6" topLeftCell="A43" activePane="bottomLeft" state="frozen"/>
      <selection activeCell="C6" sqref="C6"/>
      <selection pane="bottomLeft" activeCell="G51" sqref="G51"/>
    </sheetView>
  </sheetViews>
  <sheetFormatPr defaultRowHeight="12.75" x14ac:dyDescent="0.2"/>
  <cols>
    <col min="1" max="1" width="5.7109375" customWidth="1"/>
    <col min="2" max="2" width="50" customWidth="1"/>
    <col min="3" max="10" width="12.7109375" customWidth="1"/>
    <col min="251" max="251" width="5.7109375" customWidth="1"/>
    <col min="252" max="252" width="50" customWidth="1"/>
    <col min="253" max="253" width="28.85546875" customWidth="1"/>
    <col min="507" max="507" width="5.7109375" customWidth="1"/>
    <col min="508" max="508" width="50" customWidth="1"/>
    <col min="509" max="509" width="28.85546875" customWidth="1"/>
    <col min="763" max="763" width="5.7109375" customWidth="1"/>
    <col min="764" max="764" width="50" customWidth="1"/>
    <col min="765" max="765" width="28.85546875" customWidth="1"/>
    <col min="1019" max="1019" width="5.7109375" customWidth="1"/>
    <col min="1020" max="1020" width="50" customWidth="1"/>
    <col min="1021" max="1021" width="28.85546875" customWidth="1"/>
    <col min="1275" max="1275" width="5.7109375" customWidth="1"/>
    <col min="1276" max="1276" width="50" customWidth="1"/>
    <col min="1277" max="1277" width="28.85546875" customWidth="1"/>
    <col min="1531" max="1531" width="5.7109375" customWidth="1"/>
    <col min="1532" max="1532" width="50" customWidth="1"/>
    <col min="1533" max="1533" width="28.85546875" customWidth="1"/>
    <col min="1787" max="1787" width="5.7109375" customWidth="1"/>
    <col min="1788" max="1788" width="50" customWidth="1"/>
    <col min="1789" max="1789" width="28.85546875" customWidth="1"/>
    <col min="2043" max="2043" width="5.7109375" customWidth="1"/>
    <col min="2044" max="2044" width="50" customWidth="1"/>
    <col min="2045" max="2045" width="28.85546875" customWidth="1"/>
    <col min="2299" max="2299" width="5.7109375" customWidth="1"/>
    <col min="2300" max="2300" width="50" customWidth="1"/>
    <col min="2301" max="2301" width="28.85546875" customWidth="1"/>
    <col min="2555" max="2555" width="5.7109375" customWidth="1"/>
    <col min="2556" max="2556" width="50" customWidth="1"/>
    <col min="2557" max="2557" width="28.85546875" customWidth="1"/>
    <col min="2811" max="2811" width="5.7109375" customWidth="1"/>
    <col min="2812" max="2812" width="50" customWidth="1"/>
    <col min="2813" max="2813" width="28.85546875" customWidth="1"/>
    <col min="3067" max="3067" width="5.7109375" customWidth="1"/>
    <col min="3068" max="3068" width="50" customWidth="1"/>
    <col min="3069" max="3069" width="28.85546875" customWidth="1"/>
    <col min="3323" max="3323" width="5.7109375" customWidth="1"/>
    <col min="3324" max="3324" width="50" customWidth="1"/>
    <col min="3325" max="3325" width="28.85546875" customWidth="1"/>
    <col min="3579" max="3579" width="5.7109375" customWidth="1"/>
    <col min="3580" max="3580" width="50" customWidth="1"/>
    <col min="3581" max="3581" width="28.85546875" customWidth="1"/>
    <col min="3835" max="3835" width="5.7109375" customWidth="1"/>
    <col min="3836" max="3836" width="50" customWidth="1"/>
    <col min="3837" max="3837" width="28.85546875" customWidth="1"/>
    <col min="4091" max="4091" width="5.7109375" customWidth="1"/>
    <col min="4092" max="4092" width="50" customWidth="1"/>
    <col min="4093" max="4093" width="28.85546875" customWidth="1"/>
    <col min="4347" max="4347" width="5.7109375" customWidth="1"/>
    <col min="4348" max="4348" width="50" customWidth="1"/>
    <col min="4349" max="4349" width="28.85546875" customWidth="1"/>
    <col min="4603" max="4603" width="5.7109375" customWidth="1"/>
    <col min="4604" max="4604" width="50" customWidth="1"/>
    <col min="4605" max="4605" width="28.85546875" customWidth="1"/>
    <col min="4859" max="4859" width="5.7109375" customWidth="1"/>
    <col min="4860" max="4860" width="50" customWidth="1"/>
    <col min="4861" max="4861" width="28.85546875" customWidth="1"/>
    <col min="5115" max="5115" width="5.7109375" customWidth="1"/>
    <col min="5116" max="5116" width="50" customWidth="1"/>
    <col min="5117" max="5117" width="28.85546875" customWidth="1"/>
    <col min="5371" max="5371" width="5.7109375" customWidth="1"/>
    <col min="5372" max="5372" width="50" customWidth="1"/>
    <col min="5373" max="5373" width="28.85546875" customWidth="1"/>
    <col min="5627" max="5627" width="5.7109375" customWidth="1"/>
    <col min="5628" max="5628" width="50" customWidth="1"/>
    <col min="5629" max="5629" width="28.85546875" customWidth="1"/>
    <col min="5883" max="5883" width="5.7109375" customWidth="1"/>
    <col min="5884" max="5884" width="50" customWidth="1"/>
    <col min="5885" max="5885" width="28.85546875" customWidth="1"/>
    <col min="6139" max="6139" width="5.7109375" customWidth="1"/>
    <col min="6140" max="6140" width="50" customWidth="1"/>
    <col min="6141" max="6141" width="28.85546875" customWidth="1"/>
    <col min="6395" max="6395" width="5.7109375" customWidth="1"/>
    <col min="6396" max="6396" width="50" customWidth="1"/>
    <col min="6397" max="6397" width="28.85546875" customWidth="1"/>
    <col min="6651" max="6651" width="5.7109375" customWidth="1"/>
    <col min="6652" max="6652" width="50" customWidth="1"/>
    <col min="6653" max="6653" width="28.85546875" customWidth="1"/>
    <col min="6907" max="6907" width="5.7109375" customWidth="1"/>
    <col min="6908" max="6908" width="50" customWidth="1"/>
    <col min="6909" max="6909" width="28.85546875" customWidth="1"/>
    <col min="7163" max="7163" width="5.7109375" customWidth="1"/>
    <col min="7164" max="7164" width="50" customWidth="1"/>
    <col min="7165" max="7165" width="28.85546875" customWidth="1"/>
    <col min="7419" max="7419" width="5.7109375" customWidth="1"/>
    <col min="7420" max="7420" width="50" customWidth="1"/>
    <col min="7421" max="7421" width="28.85546875" customWidth="1"/>
    <col min="7675" max="7675" width="5.7109375" customWidth="1"/>
    <col min="7676" max="7676" width="50" customWidth="1"/>
    <col min="7677" max="7677" width="28.85546875" customWidth="1"/>
    <col min="7931" max="7931" width="5.7109375" customWidth="1"/>
    <col min="7932" max="7932" width="50" customWidth="1"/>
    <col min="7933" max="7933" width="28.85546875" customWidth="1"/>
    <col min="8187" max="8187" width="5.7109375" customWidth="1"/>
    <col min="8188" max="8188" width="50" customWidth="1"/>
    <col min="8189" max="8189" width="28.85546875" customWidth="1"/>
    <col min="8443" max="8443" width="5.7109375" customWidth="1"/>
    <col min="8444" max="8444" width="50" customWidth="1"/>
    <col min="8445" max="8445" width="28.85546875" customWidth="1"/>
    <col min="8699" max="8699" width="5.7109375" customWidth="1"/>
    <col min="8700" max="8700" width="50" customWidth="1"/>
    <col min="8701" max="8701" width="28.85546875" customWidth="1"/>
    <col min="8955" max="8955" width="5.7109375" customWidth="1"/>
    <col min="8956" max="8956" width="50" customWidth="1"/>
    <col min="8957" max="8957" width="28.85546875" customWidth="1"/>
    <col min="9211" max="9211" width="5.7109375" customWidth="1"/>
    <col min="9212" max="9212" width="50" customWidth="1"/>
    <col min="9213" max="9213" width="28.85546875" customWidth="1"/>
    <col min="9467" max="9467" width="5.7109375" customWidth="1"/>
    <col min="9468" max="9468" width="50" customWidth="1"/>
    <col min="9469" max="9469" width="28.85546875" customWidth="1"/>
    <col min="9723" max="9723" width="5.7109375" customWidth="1"/>
    <col min="9724" max="9724" width="50" customWidth="1"/>
    <col min="9725" max="9725" width="28.85546875" customWidth="1"/>
    <col min="9979" max="9979" width="5.7109375" customWidth="1"/>
    <col min="9980" max="9980" width="50" customWidth="1"/>
    <col min="9981" max="9981" width="28.85546875" customWidth="1"/>
    <col min="10235" max="10235" width="5.7109375" customWidth="1"/>
    <col min="10236" max="10236" width="50" customWidth="1"/>
    <col min="10237" max="10237" width="28.85546875" customWidth="1"/>
    <col min="10491" max="10491" width="5.7109375" customWidth="1"/>
    <col min="10492" max="10492" width="50" customWidth="1"/>
    <col min="10493" max="10493" width="28.85546875" customWidth="1"/>
    <col min="10747" max="10747" width="5.7109375" customWidth="1"/>
    <col min="10748" max="10748" width="50" customWidth="1"/>
    <col min="10749" max="10749" width="28.85546875" customWidth="1"/>
    <col min="11003" max="11003" width="5.7109375" customWidth="1"/>
    <col min="11004" max="11004" width="50" customWidth="1"/>
    <col min="11005" max="11005" width="28.85546875" customWidth="1"/>
    <col min="11259" max="11259" width="5.7109375" customWidth="1"/>
    <col min="11260" max="11260" width="50" customWidth="1"/>
    <col min="11261" max="11261" width="28.85546875" customWidth="1"/>
    <col min="11515" max="11515" width="5.7109375" customWidth="1"/>
    <col min="11516" max="11516" width="50" customWidth="1"/>
    <col min="11517" max="11517" width="28.85546875" customWidth="1"/>
    <col min="11771" max="11771" width="5.7109375" customWidth="1"/>
    <col min="11772" max="11772" width="50" customWidth="1"/>
    <col min="11773" max="11773" width="28.85546875" customWidth="1"/>
    <col min="12027" max="12027" width="5.7109375" customWidth="1"/>
    <col min="12028" max="12028" width="50" customWidth="1"/>
    <col min="12029" max="12029" width="28.85546875" customWidth="1"/>
    <col min="12283" max="12283" width="5.7109375" customWidth="1"/>
    <col min="12284" max="12284" width="50" customWidth="1"/>
    <col min="12285" max="12285" width="28.85546875" customWidth="1"/>
    <col min="12539" max="12539" width="5.7109375" customWidth="1"/>
    <col min="12540" max="12540" width="50" customWidth="1"/>
    <col min="12541" max="12541" width="28.85546875" customWidth="1"/>
    <col min="12795" max="12795" width="5.7109375" customWidth="1"/>
    <col min="12796" max="12796" width="50" customWidth="1"/>
    <col min="12797" max="12797" width="28.85546875" customWidth="1"/>
    <col min="13051" max="13051" width="5.7109375" customWidth="1"/>
    <col min="13052" max="13052" width="50" customWidth="1"/>
    <col min="13053" max="13053" width="28.85546875" customWidth="1"/>
    <col min="13307" max="13307" width="5.7109375" customWidth="1"/>
    <col min="13308" max="13308" width="50" customWidth="1"/>
    <col min="13309" max="13309" width="28.85546875" customWidth="1"/>
    <col min="13563" max="13563" width="5.7109375" customWidth="1"/>
    <col min="13564" max="13564" width="50" customWidth="1"/>
    <col min="13565" max="13565" width="28.85546875" customWidth="1"/>
    <col min="13819" max="13819" width="5.7109375" customWidth="1"/>
    <col min="13820" max="13820" width="50" customWidth="1"/>
    <col min="13821" max="13821" width="28.85546875" customWidth="1"/>
    <col min="14075" max="14075" width="5.7109375" customWidth="1"/>
    <col min="14076" max="14076" width="50" customWidth="1"/>
    <col min="14077" max="14077" width="28.85546875" customWidth="1"/>
    <col min="14331" max="14331" width="5.7109375" customWidth="1"/>
    <col min="14332" max="14332" width="50" customWidth="1"/>
    <col min="14333" max="14333" width="28.85546875" customWidth="1"/>
    <col min="14587" max="14587" width="5.7109375" customWidth="1"/>
    <col min="14588" max="14588" width="50" customWidth="1"/>
    <col min="14589" max="14589" width="28.85546875" customWidth="1"/>
    <col min="14843" max="14843" width="5.7109375" customWidth="1"/>
    <col min="14844" max="14844" width="50" customWidth="1"/>
    <col min="14845" max="14845" width="28.85546875" customWidth="1"/>
    <col min="15099" max="15099" width="5.7109375" customWidth="1"/>
    <col min="15100" max="15100" width="50" customWidth="1"/>
    <col min="15101" max="15101" width="28.85546875" customWidth="1"/>
    <col min="15355" max="15355" width="5.7109375" customWidth="1"/>
    <col min="15356" max="15356" width="50" customWidth="1"/>
    <col min="15357" max="15357" width="28.85546875" customWidth="1"/>
    <col min="15611" max="15611" width="5.7109375" customWidth="1"/>
    <col min="15612" max="15612" width="50" customWidth="1"/>
    <col min="15613" max="15613" width="28.85546875" customWidth="1"/>
    <col min="15867" max="15867" width="5.7109375" customWidth="1"/>
    <col min="15868" max="15868" width="50" customWidth="1"/>
    <col min="15869" max="15869" width="28.85546875" customWidth="1"/>
    <col min="16123" max="16123" width="5.7109375" customWidth="1"/>
    <col min="16124" max="16124" width="50" customWidth="1"/>
    <col min="16125" max="16125" width="28.85546875" customWidth="1"/>
  </cols>
  <sheetData>
    <row r="1" spans="1:11" x14ac:dyDescent="0.2">
      <c r="B1" s="94" t="s">
        <v>211</v>
      </c>
      <c r="E1" s="302" t="s">
        <v>630</v>
      </c>
      <c r="F1" s="925"/>
      <c r="G1" s="302"/>
      <c r="H1" s="302"/>
      <c r="J1" s="302"/>
    </row>
    <row r="2" spans="1:11" x14ac:dyDescent="0.2">
      <c r="B2" s="94" t="s">
        <v>480</v>
      </c>
      <c r="E2" s="60" t="s">
        <v>965</v>
      </c>
      <c r="F2" s="925"/>
      <c r="G2" s="89"/>
      <c r="H2" s="89"/>
      <c r="J2" s="89"/>
    </row>
    <row r="3" spans="1:11" x14ac:dyDescent="0.2">
      <c r="E3" t="s">
        <v>75</v>
      </c>
    </row>
    <row r="4" spans="1:11" x14ac:dyDescent="0.2">
      <c r="B4" s="96" t="s">
        <v>211</v>
      </c>
      <c r="D4" s="139" t="s">
        <v>261</v>
      </c>
    </row>
    <row r="5" spans="1:11" ht="25.5" x14ac:dyDescent="0.2">
      <c r="A5" s="1" t="s">
        <v>1</v>
      </c>
      <c r="B5" s="2" t="s">
        <v>2</v>
      </c>
      <c r="C5" s="732" t="s">
        <v>607</v>
      </c>
      <c r="D5" s="709" t="s">
        <v>306</v>
      </c>
      <c r="E5" s="518" t="s">
        <v>556</v>
      </c>
      <c r="F5" s="518" t="s">
        <v>609</v>
      </c>
      <c r="G5" s="518" t="s">
        <v>622</v>
      </c>
      <c r="H5" s="518" t="s">
        <v>625</v>
      </c>
      <c r="I5" s="518" t="s">
        <v>555</v>
      </c>
      <c r="J5" s="518" t="s">
        <v>626</v>
      </c>
    </row>
    <row r="6" spans="1:11" ht="25.5" x14ac:dyDescent="0.2">
      <c r="A6" s="4">
        <v>1</v>
      </c>
      <c r="B6" s="97" t="s">
        <v>42</v>
      </c>
      <c r="C6" s="733">
        <v>226855082</v>
      </c>
      <c r="D6" s="528">
        <v>230936757</v>
      </c>
      <c r="E6" s="5"/>
      <c r="F6" s="5">
        <v>15381416</v>
      </c>
      <c r="G6" s="5"/>
      <c r="H6" s="5">
        <v>1370000</v>
      </c>
      <c r="I6" s="100">
        <f>SUM(D6:H6)</f>
        <v>247688173</v>
      </c>
      <c r="J6" s="5">
        <v>247688173</v>
      </c>
      <c r="K6" s="521"/>
    </row>
    <row r="7" spans="1:11" ht="25.5" x14ac:dyDescent="0.2">
      <c r="A7" s="4">
        <v>2</v>
      </c>
      <c r="B7" s="97" t="s">
        <v>214</v>
      </c>
      <c r="C7" s="733">
        <v>298928468</v>
      </c>
      <c r="D7" s="528">
        <v>338473654</v>
      </c>
      <c r="E7" s="5"/>
      <c r="F7" s="5">
        <v>-4071508</v>
      </c>
      <c r="G7" s="5">
        <v>1475622</v>
      </c>
      <c r="H7" s="5"/>
      <c r="I7" s="100">
        <f t="shared" ref="I7:I70" si="0">SUM(D7:H7)</f>
        <v>335877768</v>
      </c>
      <c r="J7" s="5">
        <v>335877768</v>
      </c>
      <c r="K7" s="521"/>
    </row>
    <row r="8" spans="1:11" ht="25.5" x14ac:dyDescent="0.2">
      <c r="A8" s="168">
        <v>3</v>
      </c>
      <c r="B8" s="169" t="s">
        <v>284</v>
      </c>
      <c r="C8" s="733">
        <v>69320859</v>
      </c>
      <c r="D8" s="528">
        <v>58222190</v>
      </c>
      <c r="E8" s="5"/>
      <c r="F8" s="5">
        <v>10424446</v>
      </c>
      <c r="G8" s="5">
        <v>1736693</v>
      </c>
      <c r="H8" s="5">
        <v>2556442</v>
      </c>
      <c r="I8" s="100">
        <f t="shared" si="0"/>
        <v>72939771</v>
      </c>
      <c r="J8" s="5">
        <v>72939771</v>
      </c>
      <c r="K8" s="521"/>
    </row>
    <row r="9" spans="1:11" ht="18" customHeight="1" x14ac:dyDescent="0.2">
      <c r="A9" s="4">
        <v>4</v>
      </c>
      <c r="B9" s="169" t="s">
        <v>285</v>
      </c>
      <c r="C9" s="733">
        <v>131223652</v>
      </c>
      <c r="D9" s="528">
        <v>130029173</v>
      </c>
      <c r="E9" s="171"/>
      <c r="F9" s="171">
        <v>-4281904</v>
      </c>
      <c r="G9" s="171"/>
      <c r="H9" s="171">
        <v>3854948</v>
      </c>
      <c r="I9" s="100">
        <f t="shared" si="0"/>
        <v>129602217</v>
      </c>
      <c r="J9" s="171">
        <v>129602217</v>
      </c>
      <c r="K9" s="521"/>
    </row>
    <row r="10" spans="1:11" ht="25.5" x14ac:dyDescent="0.2">
      <c r="A10" s="168">
        <v>5</v>
      </c>
      <c r="B10" s="97" t="s">
        <v>215</v>
      </c>
      <c r="C10" s="733">
        <v>22826172</v>
      </c>
      <c r="D10" s="528">
        <v>22448136</v>
      </c>
      <c r="E10" s="5"/>
      <c r="F10" s="5"/>
      <c r="G10" s="5">
        <v>242000</v>
      </c>
      <c r="H10" s="5"/>
      <c r="I10" s="100">
        <f t="shared" si="0"/>
        <v>22690136</v>
      </c>
      <c r="J10" s="5">
        <v>22690136</v>
      </c>
      <c r="K10" s="521"/>
    </row>
    <row r="11" spans="1:11" ht="25.5" x14ac:dyDescent="0.2">
      <c r="A11" s="4">
        <v>6</v>
      </c>
      <c r="B11" s="97" t="s">
        <v>216</v>
      </c>
      <c r="C11" s="734"/>
      <c r="D11" s="477"/>
      <c r="E11" s="5"/>
      <c r="F11" s="5"/>
      <c r="G11" s="5"/>
      <c r="H11" s="5"/>
      <c r="I11" s="100">
        <f t="shared" si="0"/>
        <v>0</v>
      </c>
      <c r="J11" s="5"/>
      <c r="K11" s="521"/>
    </row>
    <row r="12" spans="1:11" x14ac:dyDescent="0.2">
      <c r="A12" s="168">
        <v>7</v>
      </c>
      <c r="B12" s="97" t="s">
        <v>217</v>
      </c>
      <c r="C12" s="734"/>
      <c r="D12" s="477"/>
      <c r="E12" s="5"/>
      <c r="F12" s="5"/>
      <c r="G12" s="5"/>
      <c r="H12" s="5"/>
      <c r="I12" s="100">
        <f t="shared" si="0"/>
        <v>0</v>
      </c>
      <c r="J12" s="5"/>
      <c r="K12" s="521"/>
    </row>
    <row r="13" spans="1:11" x14ac:dyDescent="0.2">
      <c r="A13" s="4">
        <v>8</v>
      </c>
      <c r="B13" s="97" t="s">
        <v>43</v>
      </c>
      <c r="C13" s="735">
        <f t="shared" ref="C13:H13" si="1">SUM(C6:C12)</f>
        <v>749154233</v>
      </c>
      <c r="D13" s="685">
        <f t="shared" si="1"/>
        <v>780109910</v>
      </c>
      <c r="E13" s="11">
        <f t="shared" si="1"/>
        <v>0</v>
      </c>
      <c r="F13" s="11">
        <f t="shared" si="1"/>
        <v>17452450</v>
      </c>
      <c r="G13" s="11">
        <f t="shared" si="1"/>
        <v>3454315</v>
      </c>
      <c r="H13" s="11">
        <f t="shared" si="1"/>
        <v>7781390</v>
      </c>
      <c r="I13" s="100">
        <f t="shared" si="0"/>
        <v>808798065</v>
      </c>
      <c r="J13" s="11">
        <f>SUM(J6:J12)</f>
        <v>808798065</v>
      </c>
      <c r="K13" s="521"/>
    </row>
    <row r="14" spans="1:11" s="101" customFormat="1" x14ac:dyDescent="0.2">
      <c r="A14" s="168">
        <v>9</v>
      </c>
      <c r="B14" s="99" t="s">
        <v>218</v>
      </c>
      <c r="C14" s="736"/>
      <c r="D14" s="686"/>
      <c r="E14" s="100"/>
      <c r="F14" s="100"/>
      <c r="G14" s="100"/>
      <c r="H14" s="100"/>
      <c r="I14" s="100">
        <f t="shared" si="0"/>
        <v>0</v>
      </c>
      <c r="J14" s="100"/>
      <c r="K14" s="521"/>
    </row>
    <row r="15" spans="1:11" ht="25.5" x14ac:dyDescent="0.2">
      <c r="A15" s="4">
        <v>10</v>
      </c>
      <c r="B15" s="97" t="s">
        <v>44</v>
      </c>
      <c r="C15" s="735">
        <f t="shared" ref="C15:H15" si="2">SUM(C16:C20)</f>
        <v>16143000</v>
      </c>
      <c r="D15" s="685">
        <f t="shared" si="2"/>
        <v>31702088</v>
      </c>
      <c r="E15" s="11">
        <f t="shared" si="2"/>
        <v>0</v>
      </c>
      <c r="F15" s="11">
        <f t="shared" si="2"/>
        <v>-6871276</v>
      </c>
      <c r="G15" s="11">
        <f t="shared" si="2"/>
        <v>-1736693</v>
      </c>
      <c r="H15" s="11">
        <f t="shared" si="2"/>
        <v>17225705</v>
      </c>
      <c r="I15" s="100">
        <f t="shared" si="0"/>
        <v>40319824</v>
      </c>
      <c r="J15" s="11">
        <f>SUM(J16:J20)</f>
        <v>38671278</v>
      </c>
      <c r="K15" s="521"/>
    </row>
    <row r="16" spans="1:11" x14ac:dyDescent="0.2">
      <c r="A16" s="168">
        <v>11</v>
      </c>
      <c r="B16" s="97" t="s">
        <v>219</v>
      </c>
      <c r="C16" s="734"/>
      <c r="D16" s="477">
        <v>11967209</v>
      </c>
      <c r="E16" s="5"/>
      <c r="F16" s="5">
        <v>-6871276</v>
      </c>
      <c r="G16" s="5">
        <v>-1736693</v>
      </c>
      <c r="H16" s="5">
        <v>-1774294</v>
      </c>
      <c r="I16" s="100">
        <f t="shared" si="0"/>
        <v>1584946</v>
      </c>
      <c r="J16" s="5"/>
      <c r="K16" s="521"/>
    </row>
    <row r="17" spans="1:11" x14ac:dyDescent="0.2">
      <c r="A17" s="4">
        <v>12</v>
      </c>
      <c r="B17" s="97" t="s">
        <v>628</v>
      </c>
      <c r="C17" s="734"/>
      <c r="D17" s="477"/>
      <c r="E17" s="5"/>
      <c r="F17" s="5"/>
      <c r="G17" s="5"/>
      <c r="H17" s="5">
        <v>18999999</v>
      </c>
      <c r="I17" s="100">
        <f t="shared" si="0"/>
        <v>18999999</v>
      </c>
      <c r="J17" s="5">
        <v>18999999</v>
      </c>
      <c r="K17" s="521"/>
    </row>
    <row r="18" spans="1:11" x14ac:dyDescent="0.2">
      <c r="A18" s="168">
        <v>13</v>
      </c>
      <c r="B18" s="97" t="s">
        <v>221</v>
      </c>
      <c r="C18" s="734">
        <v>16143000</v>
      </c>
      <c r="D18" s="477">
        <v>16462800</v>
      </c>
      <c r="E18" s="5"/>
      <c r="F18" s="5"/>
      <c r="G18" s="5"/>
      <c r="H18" s="5"/>
      <c r="I18" s="100">
        <f t="shared" si="0"/>
        <v>16462800</v>
      </c>
      <c r="J18" s="5">
        <v>16399200</v>
      </c>
      <c r="K18" s="521"/>
    </row>
    <row r="19" spans="1:11" x14ac:dyDescent="0.2">
      <c r="A19" s="4">
        <v>14</v>
      </c>
      <c r="B19" s="97" t="s">
        <v>222</v>
      </c>
      <c r="C19" s="734"/>
      <c r="D19" s="477">
        <v>154851</v>
      </c>
      <c r="E19" s="5"/>
      <c r="F19" s="5"/>
      <c r="G19" s="5"/>
      <c r="H19" s="5"/>
      <c r="I19" s="100">
        <f t="shared" si="0"/>
        <v>154851</v>
      </c>
      <c r="J19" s="5">
        <v>154851</v>
      </c>
      <c r="K19" s="521"/>
    </row>
    <row r="20" spans="1:11" x14ac:dyDescent="0.2">
      <c r="A20" s="168">
        <v>15</v>
      </c>
      <c r="B20" s="97" t="s">
        <v>223</v>
      </c>
      <c r="C20" s="734"/>
      <c r="D20" s="477">
        <v>3117228</v>
      </c>
      <c r="E20" s="5"/>
      <c r="F20" s="5"/>
      <c r="G20" s="5"/>
      <c r="H20" s="5"/>
      <c r="I20" s="100">
        <f t="shared" si="0"/>
        <v>3117228</v>
      </c>
      <c r="J20" s="5">
        <v>3117228</v>
      </c>
      <c r="K20" s="521"/>
    </row>
    <row r="21" spans="1:11" ht="25.5" x14ac:dyDescent="0.2">
      <c r="A21" s="4">
        <v>16</v>
      </c>
      <c r="B21" s="102" t="s">
        <v>45</v>
      </c>
      <c r="C21" s="737">
        <f t="shared" ref="C21:H21" si="3">C13+C15</f>
        <v>765297233</v>
      </c>
      <c r="D21" s="525">
        <f t="shared" si="3"/>
        <v>811811998</v>
      </c>
      <c r="E21" s="6">
        <f t="shared" si="3"/>
        <v>0</v>
      </c>
      <c r="F21" s="6">
        <f t="shared" si="3"/>
        <v>10581174</v>
      </c>
      <c r="G21" s="6">
        <f t="shared" si="3"/>
        <v>1717622</v>
      </c>
      <c r="H21" s="6">
        <f t="shared" si="3"/>
        <v>25007095</v>
      </c>
      <c r="I21" s="100">
        <f t="shared" si="0"/>
        <v>849117889</v>
      </c>
      <c r="J21" s="6">
        <f>J13+J15</f>
        <v>847469343</v>
      </c>
      <c r="K21" s="521"/>
    </row>
    <row r="22" spans="1:11" x14ac:dyDescent="0.2">
      <c r="A22" s="168">
        <v>17</v>
      </c>
      <c r="B22" s="97" t="s">
        <v>46</v>
      </c>
      <c r="C22" s="738">
        <f t="shared" ref="C22:H22" si="4">C23</f>
        <v>29664227</v>
      </c>
      <c r="D22" s="687">
        <f t="shared" si="4"/>
        <v>0</v>
      </c>
      <c r="E22" s="12">
        <f t="shared" si="4"/>
        <v>0</v>
      </c>
      <c r="F22" s="12">
        <f t="shared" si="4"/>
        <v>0</v>
      </c>
      <c r="G22" s="12">
        <f t="shared" si="4"/>
        <v>0</v>
      </c>
      <c r="H22" s="12">
        <f t="shared" si="4"/>
        <v>0</v>
      </c>
      <c r="I22" s="100">
        <f t="shared" si="0"/>
        <v>0</v>
      </c>
      <c r="J22" s="12">
        <f>J23</f>
        <v>0</v>
      </c>
      <c r="K22" s="521"/>
    </row>
    <row r="23" spans="1:11" x14ac:dyDescent="0.2">
      <c r="A23" s="4">
        <v>18</v>
      </c>
      <c r="B23" s="97" t="s">
        <v>224</v>
      </c>
      <c r="C23" s="733">
        <v>29664227</v>
      </c>
      <c r="D23" s="528"/>
      <c r="E23" s="93"/>
      <c r="F23" s="93"/>
      <c r="G23" s="93"/>
      <c r="H23" s="93"/>
      <c r="I23" s="100">
        <f t="shared" si="0"/>
        <v>0</v>
      </c>
      <c r="J23" s="93"/>
      <c r="K23" s="521"/>
    </row>
    <row r="24" spans="1:11" x14ac:dyDescent="0.2">
      <c r="A24" s="168">
        <v>19</v>
      </c>
      <c r="B24" s="97" t="s">
        <v>225</v>
      </c>
      <c r="C24" s="738">
        <f t="shared" ref="C24:H24" si="5">SUM(C25:C28)</f>
        <v>0</v>
      </c>
      <c r="D24" s="687">
        <f t="shared" si="5"/>
        <v>55845149</v>
      </c>
      <c r="E24" s="12">
        <f t="shared" si="5"/>
        <v>11951067</v>
      </c>
      <c r="F24" s="12">
        <f t="shared" si="5"/>
        <v>-10000000</v>
      </c>
      <c r="G24" s="12">
        <f t="shared" si="5"/>
        <v>0</v>
      </c>
      <c r="H24" s="12">
        <f t="shared" si="5"/>
        <v>0</v>
      </c>
      <c r="I24" s="100">
        <f t="shared" si="0"/>
        <v>57796216</v>
      </c>
      <c r="J24" s="12">
        <f>SUM(J25:J28)</f>
        <v>57796216</v>
      </c>
      <c r="K24" s="521"/>
    </row>
    <row r="25" spans="1:11" x14ac:dyDescent="0.2">
      <c r="A25" s="4">
        <v>20</v>
      </c>
      <c r="B25" s="97" t="s">
        <v>226</v>
      </c>
      <c r="C25" s="734"/>
      <c r="D25" s="477">
        <v>9845149</v>
      </c>
      <c r="E25" s="684">
        <v>10000000</v>
      </c>
      <c r="F25" s="684">
        <v>-10000000</v>
      </c>
      <c r="G25" s="684"/>
      <c r="H25" s="684"/>
      <c r="I25" s="100">
        <f t="shared" si="0"/>
        <v>9845149</v>
      </c>
      <c r="J25" s="684">
        <v>9845149</v>
      </c>
      <c r="K25" s="521"/>
    </row>
    <row r="26" spans="1:11" x14ac:dyDescent="0.2">
      <c r="A26" s="168">
        <v>21</v>
      </c>
      <c r="B26" s="97" t="s">
        <v>227</v>
      </c>
      <c r="C26" s="734"/>
      <c r="D26" s="477">
        <v>46000000</v>
      </c>
      <c r="E26" s="5">
        <v>1951067</v>
      </c>
      <c r="F26" s="5"/>
      <c r="G26" s="5"/>
      <c r="H26" s="5"/>
      <c r="I26" s="100">
        <f t="shared" si="0"/>
        <v>47951067</v>
      </c>
      <c r="J26" s="5">
        <v>47951067</v>
      </c>
      <c r="K26" s="521"/>
    </row>
    <row r="27" spans="1:11" x14ac:dyDescent="0.2">
      <c r="A27" s="4">
        <v>22</v>
      </c>
      <c r="B27" s="97" t="s">
        <v>228</v>
      </c>
      <c r="C27" s="734"/>
      <c r="D27" s="477"/>
      <c r="E27" s="5"/>
      <c r="F27" s="5"/>
      <c r="G27" s="5"/>
      <c r="H27" s="5"/>
      <c r="I27" s="100">
        <f t="shared" si="0"/>
        <v>0</v>
      </c>
      <c r="J27" s="5"/>
      <c r="K27" s="521"/>
    </row>
    <row r="28" spans="1:11" x14ac:dyDescent="0.2">
      <c r="A28" s="168">
        <v>23</v>
      </c>
      <c r="B28" s="104" t="s">
        <v>229</v>
      </c>
      <c r="C28" s="739"/>
      <c r="D28" s="477"/>
      <c r="E28" s="5"/>
      <c r="F28" s="5"/>
      <c r="G28" s="5"/>
      <c r="H28" s="5"/>
      <c r="I28" s="100">
        <f t="shared" si="0"/>
        <v>0</v>
      </c>
      <c r="J28" s="5"/>
      <c r="K28" s="521"/>
    </row>
    <row r="29" spans="1:11" ht="25.5" x14ac:dyDescent="0.2">
      <c r="A29" s="4">
        <v>24</v>
      </c>
      <c r="B29" s="102" t="s">
        <v>47</v>
      </c>
      <c r="C29" s="737">
        <f t="shared" ref="C29:H29" si="6">C22+C24</f>
        <v>29664227</v>
      </c>
      <c r="D29" s="525">
        <f t="shared" si="6"/>
        <v>55845149</v>
      </c>
      <c r="E29" s="6">
        <f t="shared" si="6"/>
        <v>11951067</v>
      </c>
      <c r="F29" s="6">
        <f t="shared" si="6"/>
        <v>-10000000</v>
      </c>
      <c r="G29" s="6">
        <f t="shared" si="6"/>
        <v>0</v>
      </c>
      <c r="H29" s="6">
        <f t="shared" si="6"/>
        <v>0</v>
      </c>
      <c r="I29" s="100">
        <f t="shared" si="0"/>
        <v>57796216</v>
      </c>
      <c r="J29" s="6">
        <f>J22+J24</f>
        <v>57796216</v>
      </c>
      <c r="K29" s="521"/>
    </row>
    <row r="30" spans="1:11" x14ac:dyDescent="0.2">
      <c r="A30" s="168">
        <v>25</v>
      </c>
      <c r="B30" s="97" t="s">
        <v>48</v>
      </c>
      <c r="C30" s="735">
        <f>SUM(C31:C32)</f>
        <v>135233220</v>
      </c>
      <c r="D30" s="685">
        <f>SUM(D31:D33)</f>
        <v>125000000</v>
      </c>
      <c r="E30" s="11">
        <f>SUM(E31:E32)</f>
        <v>0</v>
      </c>
      <c r="F30" s="11">
        <f>SUM(F31:F32)</f>
        <v>0</v>
      </c>
      <c r="G30" s="11">
        <f>SUM(G31:G32)</f>
        <v>0</v>
      </c>
      <c r="H30" s="11">
        <f>SUM(H31:H32)</f>
        <v>0</v>
      </c>
      <c r="I30" s="100">
        <f t="shared" si="0"/>
        <v>125000000</v>
      </c>
      <c r="J30" s="11">
        <f>SUM(J31:J33)</f>
        <v>136907768</v>
      </c>
      <c r="K30" s="521"/>
    </row>
    <row r="31" spans="1:11" x14ac:dyDescent="0.2">
      <c r="A31" s="4">
        <v>26</v>
      </c>
      <c r="B31" s="97" t="s">
        <v>49</v>
      </c>
      <c r="C31" s="734">
        <v>135231330</v>
      </c>
      <c r="D31" s="477">
        <v>120000000</v>
      </c>
      <c r="E31" s="5"/>
      <c r="F31" s="5"/>
      <c r="G31" s="5"/>
      <c r="H31" s="5"/>
      <c r="I31" s="100">
        <f t="shared" si="0"/>
        <v>120000000</v>
      </c>
      <c r="J31" s="5">
        <v>130244447</v>
      </c>
      <c r="K31" s="521"/>
    </row>
    <row r="32" spans="1:11" ht="16.5" customHeight="1" x14ac:dyDescent="0.2">
      <c r="A32" s="168">
        <v>27</v>
      </c>
      <c r="B32" s="97" t="s">
        <v>50</v>
      </c>
      <c r="C32" s="734">
        <v>1890</v>
      </c>
      <c r="D32" s="477"/>
      <c r="E32" s="5"/>
      <c r="F32" s="5"/>
      <c r="G32" s="5"/>
      <c r="H32" s="5"/>
      <c r="I32" s="100">
        <f t="shared" si="0"/>
        <v>0</v>
      </c>
      <c r="J32" s="5"/>
      <c r="K32" s="521"/>
    </row>
    <row r="33" spans="1:11" ht="16.5" customHeight="1" x14ac:dyDescent="0.2">
      <c r="A33" s="395"/>
      <c r="B33" s="396" t="s">
        <v>481</v>
      </c>
      <c r="C33" s="734">
        <v>436121680</v>
      </c>
      <c r="D33" s="528">
        <v>5000000</v>
      </c>
      <c r="E33" s="397"/>
      <c r="F33" s="397"/>
      <c r="G33" s="397"/>
      <c r="H33" s="397"/>
      <c r="I33" s="100">
        <f t="shared" si="0"/>
        <v>5000000</v>
      </c>
      <c r="J33" s="397">
        <v>6663321</v>
      </c>
      <c r="K33" s="521"/>
    </row>
    <row r="34" spans="1:11" ht="18.75" customHeight="1" x14ac:dyDescent="0.2">
      <c r="A34" s="4">
        <v>28</v>
      </c>
      <c r="B34" s="97" t="s">
        <v>51</v>
      </c>
      <c r="C34" s="734"/>
      <c r="D34" s="477">
        <v>375000000</v>
      </c>
      <c r="E34" s="5"/>
      <c r="F34" s="5"/>
      <c r="G34" s="5"/>
      <c r="H34" s="5"/>
      <c r="I34" s="100">
        <f t="shared" si="0"/>
        <v>375000000</v>
      </c>
      <c r="J34" s="5">
        <v>360042520</v>
      </c>
      <c r="K34" s="521"/>
    </row>
    <row r="35" spans="1:11" x14ac:dyDescent="0.2">
      <c r="A35" s="168">
        <v>29</v>
      </c>
      <c r="B35" s="97" t="s">
        <v>230</v>
      </c>
      <c r="C35" s="734"/>
      <c r="D35" s="477"/>
      <c r="E35" s="5"/>
      <c r="F35" s="5"/>
      <c r="G35" s="5"/>
      <c r="H35" s="5"/>
      <c r="I35" s="100">
        <f t="shared" si="0"/>
        <v>0</v>
      </c>
      <c r="J35" s="5"/>
      <c r="K35" s="521"/>
    </row>
    <row r="36" spans="1:11" ht="25.5" x14ac:dyDescent="0.2">
      <c r="A36" s="4">
        <v>30</v>
      </c>
      <c r="B36" s="97" t="s">
        <v>231</v>
      </c>
      <c r="C36" s="740"/>
      <c r="D36" s="477"/>
      <c r="E36" s="5"/>
      <c r="F36" s="5"/>
      <c r="G36" s="5"/>
      <c r="H36" s="5"/>
      <c r="I36" s="100">
        <f t="shared" si="0"/>
        <v>0</v>
      </c>
      <c r="J36" s="5"/>
      <c r="K36" s="521"/>
    </row>
    <row r="37" spans="1:11" x14ac:dyDescent="0.2">
      <c r="A37" s="168">
        <v>31</v>
      </c>
      <c r="B37" s="97" t="s">
        <v>52</v>
      </c>
      <c r="C37" s="735">
        <f>SUM(C33:C35)</f>
        <v>436121680</v>
      </c>
      <c r="D37" s="685">
        <f>SUM(D34:D36)</f>
        <v>375000000</v>
      </c>
      <c r="E37" s="11">
        <f>SUM(E34:E36)</f>
        <v>0</v>
      </c>
      <c r="F37" s="11">
        <f>SUM(F34:F36)</f>
        <v>0</v>
      </c>
      <c r="G37" s="11">
        <f>SUM(G34:G36)</f>
        <v>0</v>
      </c>
      <c r="H37" s="11">
        <f>SUM(H34:H36)</f>
        <v>0</v>
      </c>
      <c r="I37" s="100">
        <f t="shared" si="0"/>
        <v>375000000</v>
      </c>
      <c r="J37" s="11">
        <f>SUM(J34:J36)</f>
        <v>360042520</v>
      </c>
      <c r="K37" s="521"/>
    </row>
    <row r="38" spans="1:11" x14ac:dyDescent="0.2">
      <c r="A38" s="4">
        <v>32</v>
      </c>
      <c r="B38" s="97" t="s">
        <v>53</v>
      </c>
      <c r="C38" s="735">
        <v>1173453</v>
      </c>
      <c r="D38" s="685"/>
      <c r="E38" s="11">
        <f>SUM(E39:E40)</f>
        <v>0</v>
      </c>
      <c r="F38" s="11">
        <f>SUM(F39:F40)</f>
        <v>0</v>
      </c>
      <c r="G38" s="11">
        <f>SUM(G39:G40)</f>
        <v>0</v>
      </c>
      <c r="H38" s="11">
        <f>SUM(H39:H40)</f>
        <v>0</v>
      </c>
      <c r="I38" s="100">
        <f t="shared" si="0"/>
        <v>0</v>
      </c>
      <c r="J38" s="11">
        <v>3117290</v>
      </c>
      <c r="K38" s="521"/>
    </row>
    <row r="39" spans="1:11" ht="51" x14ac:dyDescent="0.2">
      <c r="A39" s="168">
        <v>33</v>
      </c>
      <c r="B39" s="97" t="s">
        <v>232</v>
      </c>
      <c r="C39" s="734"/>
      <c r="D39" s="477"/>
      <c r="E39" s="5"/>
      <c r="F39" s="5"/>
      <c r="G39" s="5"/>
      <c r="H39" s="5"/>
      <c r="I39" s="100">
        <f t="shared" si="0"/>
        <v>0</v>
      </c>
      <c r="J39" s="5"/>
      <c r="K39" s="521"/>
    </row>
    <row r="40" spans="1:11" x14ac:dyDescent="0.2">
      <c r="A40" s="4">
        <v>34</v>
      </c>
      <c r="B40" s="97" t="s">
        <v>233</v>
      </c>
      <c r="C40" s="734">
        <v>9146</v>
      </c>
      <c r="D40" s="477"/>
      <c r="E40" s="5"/>
      <c r="F40" s="5"/>
      <c r="G40" s="5"/>
      <c r="H40" s="5"/>
      <c r="I40" s="100">
        <f t="shared" si="0"/>
        <v>0</v>
      </c>
      <c r="J40" s="5">
        <v>1812231</v>
      </c>
      <c r="K40" s="521"/>
    </row>
    <row r="41" spans="1:11" x14ac:dyDescent="0.2">
      <c r="A41" s="168">
        <v>35</v>
      </c>
      <c r="B41" s="102" t="s">
        <v>54</v>
      </c>
      <c r="C41" s="737">
        <f t="shared" ref="C41:H41" si="7">C30+C37+C38</f>
        <v>572528353</v>
      </c>
      <c r="D41" s="525">
        <f t="shared" si="7"/>
        <v>500000000</v>
      </c>
      <c r="E41" s="6">
        <f t="shared" si="7"/>
        <v>0</v>
      </c>
      <c r="F41" s="6">
        <f t="shared" si="7"/>
        <v>0</v>
      </c>
      <c r="G41" s="6">
        <f t="shared" si="7"/>
        <v>0</v>
      </c>
      <c r="H41" s="6">
        <f t="shared" si="7"/>
        <v>0</v>
      </c>
      <c r="I41" s="100">
        <f t="shared" si="0"/>
        <v>500000000</v>
      </c>
      <c r="J41" s="6">
        <f>J30+J37+J38</f>
        <v>500067578</v>
      </c>
      <c r="K41" s="521"/>
    </row>
    <row r="42" spans="1:11" x14ac:dyDescent="0.2">
      <c r="A42" s="4">
        <v>36</v>
      </c>
      <c r="B42" s="99" t="s">
        <v>234</v>
      </c>
      <c r="C42" s="857"/>
      <c r="D42" s="858"/>
      <c r="E42" s="856"/>
      <c r="F42" s="856"/>
      <c r="G42" s="856"/>
      <c r="H42" s="856"/>
      <c r="I42" s="100">
        <f t="shared" si="0"/>
        <v>0</v>
      </c>
      <c r="J42" s="856"/>
      <c r="K42" s="521"/>
    </row>
    <row r="43" spans="1:11" x14ac:dyDescent="0.2">
      <c r="A43" s="168">
        <v>37</v>
      </c>
      <c r="B43" s="106" t="s">
        <v>55</v>
      </c>
      <c r="C43" s="857">
        <f t="shared" ref="C43:H43" si="8">SUM(C44:C47)</f>
        <v>0</v>
      </c>
      <c r="D43" s="858">
        <f t="shared" si="8"/>
        <v>0</v>
      </c>
      <c r="E43" s="856">
        <f t="shared" si="8"/>
        <v>0</v>
      </c>
      <c r="F43" s="856">
        <f t="shared" si="8"/>
        <v>0</v>
      </c>
      <c r="G43" s="856">
        <f t="shared" si="8"/>
        <v>0</v>
      </c>
      <c r="H43" s="856">
        <f t="shared" si="8"/>
        <v>0</v>
      </c>
      <c r="I43" s="100">
        <f t="shared" si="0"/>
        <v>0</v>
      </c>
      <c r="J43" s="856">
        <f>SUM(J44:J47)</f>
        <v>0</v>
      </c>
      <c r="K43" s="521"/>
    </row>
    <row r="44" spans="1:11" x14ac:dyDescent="0.2">
      <c r="A44" s="4">
        <v>38</v>
      </c>
      <c r="B44" s="106" t="s">
        <v>235</v>
      </c>
      <c r="C44" s="733"/>
      <c r="D44" s="528"/>
      <c r="E44" s="93"/>
      <c r="F44" s="93"/>
      <c r="G44" s="93"/>
      <c r="H44" s="93"/>
      <c r="I44" s="100">
        <f t="shared" si="0"/>
        <v>0</v>
      </c>
      <c r="J44" s="93"/>
      <c r="K44" s="521"/>
    </row>
    <row r="45" spans="1:11" x14ac:dyDescent="0.2">
      <c r="A45" s="168">
        <v>39</v>
      </c>
      <c r="B45" s="106" t="s">
        <v>56</v>
      </c>
      <c r="C45" s="741"/>
      <c r="D45" s="522"/>
      <c r="E45" s="7"/>
      <c r="F45" s="7"/>
      <c r="G45" s="7"/>
      <c r="H45" s="7"/>
      <c r="I45" s="100">
        <f t="shared" si="0"/>
        <v>0</v>
      </c>
      <c r="J45" s="7"/>
      <c r="K45" s="521"/>
    </row>
    <row r="46" spans="1:11" x14ac:dyDescent="0.2">
      <c r="A46" s="4">
        <v>40</v>
      </c>
      <c r="B46" s="106" t="s">
        <v>236</v>
      </c>
      <c r="C46" s="741"/>
      <c r="D46" s="522"/>
      <c r="E46" s="7"/>
      <c r="F46" s="7"/>
      <c r="G46" s="7"/>
      <c r="H46" s="7"/>
      <c r="I46" s="100">
        <f t="shared" si="0"/>
        <v>0</v>
      </c>
      <c r="J46" s="7"/>
      <c r="K46" s="521"/>
    </row>
    <row r="47" spans="1:11" x14ac:dyDescent="0.2">
      <c r="A47" s="168">
        <v>41</v>
      </c>
      <c r="B47" s="106" t="s">
        <v>237</v>
      </c>
      <c r="C47" s="741"/>
      <c r="D47" s="522"/>
      <c r="E47" s="7"/>
      <c r="F47" s="7"/>
      <c r="G47" s="7"/>
      <c r="H47" s="7"/>
      <c r="I47" s="100">
        <f t="shared" si="0"/>
        <v>0</v>
      </c>
      <c r="J47" s="7"/>
      <c r="K47" s="521"/>
    </row>
    <row r="48" spans="1:11" x14ac:dyDescent="0.2">
      <c r="A48" s="4">
        <v>42</v>
      </c>
      <c r="B48" s="97" t="s">
        <v>57</v>
      </c>
      <c r="C48" s="857">
        <f t="shared" ref="C48:H48" si="9">SUM(C49:C50)</f>
        <v>4546476</v>
      </c>
      <c r="D48" s="858">
        <f t="shared" si="9"/>
        <v>4900000</v>
      </c>
      <c r="E48" s="856">
        <f t="shared" si="9"/>
        <v>0</v>
      </c>
      <c r="F48" s="856">
        <f t="shared" si="9"/>
        <v>0</v>
      </c>
      <c r="G48" s="856">
        <f t="shared" si="9"/>
        <v>0</v>
      </c>
      <c r="H48" s="856">
        <f t="shared" si="9"/>
        <v>0</v>
      </c>
      <c r="I48" s="100">
        <f t="shared" si="0"/>
        <v>4900000</v>
      </c>
      <c r="J48" s="856">
        <f>SUM(J49:J50)</f>
        <v>2604607</v>
      </c>
      <c r="K48" s="521"/>
    </row>
    <row r="49" spans="1:11" x14ac:dyDescent="0.2">
      <c r="A49" s="168">
        <v>43</v>
      </c>
      <c r="B49" s="97" t="s">
        <v>58</v>
      </c>
      <c r="C49" s="734">
        <v>4353484</v>
      </c>
      <c r="D49" s="477">
        <v>4900000</v>
      </c>
      <c r="E49" s="5"/>
      <c r="F49" s="5"/>
      <c r="G49" s="5"/>
      <c r="H49" s="5"/>
      <c r="I49" s="100">
        <f t="shared" si="0"/>
        <v>4900000</v>
      </c>
      <c r="J49" s="5">
        <v>2604607</v>
      </c>
      <c r="K49" s="521"/>
    </row>
    <row r="50" spans="1:11" x14ac:dyDescent="0.2">
      <c r="A50" s="4">
        <v>44</v>
      </c>
      <c r="B50" s="97" t="s">
        <v>59</v>
      </c>
      <c r="C50" s="734">
        <v>192992</v>
      </c>
      <c r="D50" s="477"/>
      <c r="E50" s="5"/>
      <c r="F50" s="5"/>
      <c r="G50" s="5"/>
      <c r="H50" s="5"/>
      <c r="I50" s="100">
        <f t="shared" si="0"/>
        <v>0</v>
      </c>
      <c r="J50" s="5"/>
      <c r="K50" s="521"/>
    </row>
    <row r="51" spans="1:11" x14ac:dyDescent="0.2">
      <c r="A51" s="168">
        <v>45</v>
      </c>
      <c r="B51" s="97" t="s">
        <v>238</v>
      </c>
      <c r="C51" s="857">
        <v>11108011</v>
      </c>
      <c r="D51" s="858">
        <f>SUM(D52:D55)</f>
        <v>12500000</v>
      </c>
      <c r="E51" s="856">
        <f>SUM(E52:E55)</f>
        <v>0</v>
      </c>
      <c r="F51" s="856">
        <f>SUM(F52:F55)</f>
        <v>0</v>
      </c>
      <c r="G51" s="856">
        <f>SUM(G52:G55)</f>
        <v>0</v>
      </c>
      <c r="H51" s="856">
        <f>SUM(H52:H55)</f>
        <v>0</v>
      </c>
      <c r="I51" s="100">
        <f t="shared" si="0"/>
        <v>12500000</v>
      </c>
      <c r="J51" s="856">
        <v>13860604</v>
      </c>
      <c r="K51" s="521"/>
    </row>
    <row r="52" spans="1:11" ht="25.5" x14ac:dyDescent="0.2">
      <c r="A52" s="4">
        <v>46</v>
      </c>
      <c r="B52" s="97" t="s">
        <v>239</v>
      </c>
      <c r="C52" s="734"/>
      <c r="D52" s="477"/>
      <c r="E52" s="5"/>
      <c r="F52" s="5"/>
      <c r="G52" s="5"/>
      <c r="H52" s="5"/>
      <c r="I52" s="100">
        <f t="shared" si="0"/>
        <v>0</v>
      </c>
      <c r="J52" s="5"/>
      <c r="K52" s="521"/>
    </row>
    <row r="53" spans="1:11" ht="25.5" x14ac:dyDescent="0.2">
      <c r="A53" s="168">
        <v>47</v>
      </c>
      <c r="B53" s="97" t="s">
        <v>60</v>
      </c>
      <c r="C53" s="734">
        <v>634664</v>
      </c>
      <c r="D53" s="477"/>
      <c r="E53" s="5"/>
      <c r="F53" s="5"/>
      <c r="G53" s="5"/>
      <c r="H53" s="5"/>
      <c r="I53" s="100">
        <f t="shared" si="0"/>
        <v>0</v>
      </c>
      <c r="J53" s="5">
        <v>1124959</v>
      </c>
      <c r="K53" s="521"/>
    </row>
    <row r="54" spans="1:11" x14ac:dyDescent="0.2">
      <c r="A54" s="4">
        <v>48</v>
      </c>
      <c r="B54" s="97" t="s">
        <v>240</v>
      </c>
      <c r="C54" s="734"/>
      <c r="D54" s="477">
        <v>12500000</v>
      </c>
      <c r="E54" s="5"/>
      <c r="F54" s="5"/>
      <c r="G54" s="5"/>
      <c r="H54" s="5"/>
      <c r="I54" s="100">
        <f t="shared" si="0"/>
        <v>12500000</v>
      </c>
      <c r="J54" s="5"/>
      <c r="K54" s="521"/>
    </row>
    <row r="55" spans="1:11" x14ac:dyDescent="0.2">
      <c r="A55" s="168">
        <v>49</v>
      </c>
      <c r="B55" s="97" t="s">
        <v>61</v>
      </c>
      <c r="C55" s="734"/>
      <c r="D55" s="477"/>
      <c r="E55" s="5"/>
      <c r="F55" s="5"/>
      <c r="G55" s="5"/>
      <c r="H55" s="5"/>
      <c r="I55" s="100">
        <f t="shared" si="0"/>
        <v>0</v>
      </c>
      <c r="J55" s="5"/>
      <c r="K55" s="521"/>
    </row>
    <row r="56" spans="1:11" x14ac:dyDescent="0.2">
      <c r="A56" s="4">
        <v>50</v>
      </c>
      <c r="B56" s="97" t="s">
        <v>241</v>
      </c>
      <c r="C56" s="734"/>
      <c r="D56" s="477"/>
      <c r="E56" s="5"/>
      <c r="F56" s="5"/>
      <c r="G56" s="5"/>
      <c r="H56" s="5"/>
      <c r="I56" s="100">
        <f t="shared" si="0"/>
        <v>0</v>
      </c>
      <c r="J56" s="5"/>
      <c r="K56" s="521"/>
    </row>
    <row r="57" spans="1:11" x14ac:dyDescent="0.2">
      <c r="A57" s="168">
        <v>51</v>
      </c>
      <c r="B57" s="97" t="s">
        <v>242</v>
      </c>
      <c r="C57" s="733">
        <v>4257640</v>
      </c>
      <c r="D57" s="528">
        <v>4698000</v>
      </c>
      <c r="E57" s="93"/>
      <c r="F57" s="93"/>
      <c r="G57" s="93"/>
      <c r="H57" s="93"/>
      <c r="I57" s="100">
        <f t="shared" si="0"/>
        <v>4698000</v>
      </c>
      <c r="J57" s="93">
        <v>3963658</v>
      </c>
      <c r="K57" s="521"/>
    </row>
    <row r="58" spans="1:11" x14ac:dyDescent="0.2">
      <c r="A58" s="4">
        <v>52</v>
      </c>
      <c r="B58" s="97" t="s">
        <v>62</v>
      </c>
      <c r="C58" s="734"/>
      <c r="D58" s="477"/>
      <c r="E58" s="5"/>
      <c r="F58" s="5"/>
      <c r="G58" s="5"/>
      <c r="H58" s="5"/>
      <c r="I58" s="100">
        <f t="shared" si="0"/>
        <v>0</v>
      </c>
      <c r="J58" s="5"/>
      <c r="K58" s="521"/>
    </row>
    <row r="59" spans="1:11" ht="25.5" x14ac:dyDescent="0.2">
      <c r="A59" s="168">
        <v>53</v>
      </c>
      <c r="B59" s="97" t="s">
        <v>243</v>
      </c>
      <c r="C59" s="734">
        <v>20455682</v>
      </c>
      <c r="D59" s="477"/>
      <c r="E59" s="5"/>
      <c r="F59" s="5"/>
      <c r="G59" s="5"/>
      <c r="H59" s="5"/>
      <c r="I59" s="100">
        <f t="shared" si="0"/>
        <v>0</v>
      </c>
      <c r="J59" s="5">
        <v>10366678</v>
      </c>
      <c r="K59" s="521"/>
    </row>
    <row r="60" spans="1:11" x14ac:dyDescent="0.2">
      <c r="A60" s="4">
        <v>54</v>
      </c>
      <c r="B60" s="97" t="s">
        <v>244</v>
      </c>
      <c r="C60" s="734"/>
      <c r="D60" s="477"/>
      <c r="E60" s="5"/>
      <c r="F60" s="5"/>
      <c r="G60" s="5"/>
      <c r="H60" s="5"/>
      <c r="I60" s="100">
        <f t="shared" si="0"/>
        <v>0</v>
      </c>
      <c r="J60" s="5"/>
      <c r="K60" s="521"/>
    </row>
    <row r="61" spans="1:11" x14ac:dyDescent="0.2">
      <c r="A61" s="168">
        <v>55</v>
      </c>
      <c r="B61" s="97" t="s">
        <v>63</v>
      </c>
      <c r="C61" s="734">
        <v>304000</v>
      </c>
      <c r="D61" s="477"/>
      <c r="E61" s="5"/>
      <c r="F61" s="5"/>
      <c r="G61" s="5"/>
      <c r="H61" s="5"/>
      <c r="I61" s="100">
        <f t="shared" si="0"/>
        <v>0</v>
      </c>
      <c r="J61" s="5">
        <v>423838</v>
      </c>
      <c r="K61" s="521"/>
    </row>
    <row r="62" spans="1:11" x14ac:dyDescent="0.2">
      <c r="A62" s="4">
        <v>56</v>
      </c>
      <c r="B62" s="97" t="s">
        <v>245</v>
      </c>
      <c r="C62" s="734">
        <v>6135318</v>
      </c>
      <c r="D62" s="477"/>
      <c r="E62" s="3"/>
      <c r="F62" s="5">
        <v>5000000</v>
      </c>
      <c r="G62" s="5"/>
      <c r="H62" s="5"/>
      <c r="I62" s="100">
        <f t="shared" si="0"/>
        <v>5000000</v>
      </c>
      <c r="J62" s="5">
        <v>40785086</v>
      </c>
      <c r="K62" s="521"/>
    </row>
    <row r="63" spans="1:11" x14ac:dyDescent="0.2">
      <c r="A63" s="168">
        <v>57</v>
      </c>
      <c r="B63" s="102" t="s">
        <v>64</v>
      </c>
      <c r="C63" s="737">
        <f t="shared" ref="C63:H63" si="10">C42+C43+C48+C51+C56+C57+C58+C59+C60+C61+C62</f>
        <v>46807127</v>
      </c>
      <c r="D63" s="525">
        <f t="shared" si="10"/>
        <v>22098000</v>
      </c>
      <c r="E63" s="6">
        <f t="shared" si="10"/>
        <v>0</v>
      </c>
      <c r="F63" s="6">
        <f t="shared" si="10"/>
        <v>5000000</v>
      </c>
      <c r="G63" s="6">
        <f t="shared" si="10"/>
        <v>0</v>
      </c>
      <c r="H63" s="6">
        <f t="shared" si="10"/>
        <v>0</v>
      </c>
      <c r="I63" s="100">
        <f t="shared" si="0"/>
        <v>27098000</v>
      </c>
      <c r="J63" s="6">
        <f>J42+J43+J48+J51+J56+J57+J58+J59+J60+J61+J62</f>
        <v>72004471</v>
      </c>
      <c r="K63" s="521"/>
    </row>
    <row r="64" spans="1:11" x14ac:dyDescent="0.2">
      <c r="A64" s="4">
        <v>58</v>
      </c>
      <c r="B64" s="97" t="s">
        <v>246</v>
      </c>
      <c r="C64" s="734">
        <v>1650000</v>
      </c>
      <c r="D64" s="477"/>
      <c r="E64" s="5"/>
      <c r="F64" s="5"/>
      <c r="G64" s="5"/>
      <c r="H64" s="5"/>
      <c r="I64" s="100">
        <f t="shared" si="0"/>
        <v>0</v>
      </c>
      <c r="J64" s="5"/>
      <c r="K64" s="521"/>
    </row>
    <row r="65" spans="1:11" x14ac:dyDescent="0.2">
      <c r="A65" s="168">
        <v>59</v>
      </c>
      <c r="B65" s="97" t="s">
        <v>247</v>
      </c>
      <c r="C65" s="734"/>
      <c r="D65" s="477"/>
      <c r="E65" s="5"/>
      <c r="F65" s="5"/>
      <c r="G65" s="5"/>
      <c r="H65" s="5"/>
      <c r="I65" s="100">
        <f t="shared" si="0"/>
        <v>0</v>
      </c>
      <c r="J65" s="5"/>
      <c r="K65" s="521"/>
    </row>
    <row r="66" spans="1:11" x14ac:dyDescent="0.2">
      <c r="A66" s="4">
        <v>60</v>
      </c>
      <c r="B66" s="102" t="s">
        <v>65</v>
      </c>
      <c r="C66" s="737">
        <f t="shared" ref="C66:H66" si="11">SUM(C64:C65)</f>
        <v>1650000</v>
      </c>
      <c r="D66" s="525">
        <f t="shared" si="11"/>
        <v>0</v>
      </c>
      <c r="E66" s="6">
        <f t="shared" si="11"/>
        <v>0</v>
      </c>
      <c r="F66" s="6">
        <f t="shared" si="11"/>
        <v>0</v>
      </c>
      <c r="G66" s="6">
        <f t="shared" si="11"/>
        <v>0</v>
      </c>
      <c r="H66" s="6">
        <f t="shared" si="11"/>
        <v>0</v>
      </c>
      <c r="I66" s="100">
        <f t="shared" si="0"/>
        <v>0</v>
      </c>
      <c r="J66" s="6">
        <f>SUM(J64:J65)</f>
        <v>0</v>
      </c>
      <c r="K66" s="521"/>
    </row>
    <row r="67" spans="1:11" x14ac:dyDescent="0.2">
      <c r="A67" s="168">
        <v>61</v>
      </c>
      <c r="B67" s="107" t="s">
        <v>248</v>
      </c>
      <c r="C67" s="733"/>
      <c r="D67" s="528"/>
      <c r="E67" s="93"/>
      <c r="F67" s="93"/>
      <c r="G67" s="93"/>
      <c r="H67" s="93"/>
      <c r="I67" s="100">
        <f t="shared" si="0"/>
        <v>0</v>
      </c>
      <c r="J67" s="93"/>
      <c r="K67" s="521"/>
    </row>
    <row r="68" spans="1:11" x14ac:dyDescent="0.2">
      <c r="A68" s="4">
        <v>62</v>
      </c>
      <c r="B68" s="108" t="s">
        <v>249</v>
      </c>
      <c r="C68" s="737">
        <f t="shared" ref="C68:H68" si="12">C67</f>
        <v>0</v>
      </c>
      <c r="D68" s="525">
        <f t="shared" si="12"/>
        <v>0</v>
      </c>
      <c r="E68" s="6">
        <f t="shared" si="12"/>
        <v>0</v>
      </c>
      <c r="F68" s="6">
        <f t="shared" si="12"/>
        <v>0</v>
      </c>
      <c r="G68" s="6">
        <f t="shared" si="12"/>
        <v>0</v>
      </c>
      <c r="H68" s="6">
        <f t="shared" si="12"/>
        <v>0</v>
      </c>
      <c r="I68" s="100">
        <f t="shared" si="0"/>
        <v>0</v>
      </c>
      <c r="J68" s="6">
        <f>J67</f>
        <v>0</v>
      </c>
      <c r="K68" s="521"/>
    </row>
    <row r="69" spans="1:11" ht="25.5" x14ac:dyDescent="0.2">
      <c r="A69" s="168">
        <v>63</v>
      </c>
      <c r="B69" s="97" t="s">
        <v>66</v>
      </c>
      <c r="C69" s="734">
        <v>779627</v>
      </c>
      <c r="D69" s="477"/>
      <c r="E69" s="5"/>
      <c r="F69" s="5"/>
      <c r="G69" s="5"/>
      <c r="H69" s="5"/>
      <c r="I69" s="100">
        <f t="shared" si="0"/>
        <v>0</v>
      </c>
      <c r="J69" s="5"/>
      <c r="K69" s="521"/>
    </row>
    <row r="70" spans="1:11" x14ac:dyDescent="0.2">
      <c r="A70" s="4">
        <v>64</v>
      </c>
      <c r="B70" s="97" t="s">
        <v>67</v>
      </c>
      <c r="C70" s="734">
        <v>779627</v>
      </c>
      <c r="D70" s="477"/>
      <c r="E70" s="5"/>
      <c r="F70" s="5"/>
      <c r="G70" s="5"/>
      <c r="H70" s="5"/>
      <c r="I70" s="100">
        <f t="shared" si="0"/>
        <v>0</v>
      </c>
      <c r="J70" s="5"/>
      <c r="K70" s="521"/>
    </row>
    <row r="71" spans="1:11" x14ac:dyDescent="0.2">
      <c r="A71" s="168">
        <v>65</v>
      </c>
      <c r="B71" s="97" t="s">
        <v>68</v>
      </c>
      <c r="C71" s="734">
        <v>2288190</v>
      </c>
      <c r="D71" s="477"/>
      <c r="E71" s="3"/>
      <c r="F71" s="5">
        <v>10000000</v>
      </c>
      <c r="G71" s="5">
        <v>-9520000</v>
      </c>
      <c r="H71" s="5"/>
      <c r="I71" s="100">
        <f t="shared" ref="I71:I81" si="13">SUM(D71:H71)</f>
        <v>480000</v>
      </c>
      <c r="J71" s="5">
        <v>480000</v>
      </c>
      <c r="K71" s="521"/>
    </row>
    <row r="72" spans="1:11" x14ac:dyDescent="0.2">
      <c r="A72" s="4">
        <v>66</v>
      </c>
      <c r="B72" s="102" t="s">
        <v>69</v>
      </c>
      <c r="C72" s="742">
        <f>C69+C71</f>
        <v>3067817</v>
      </c>
      <c r="D72" s="690">
        <f>D69+D71</f>
        <v>0</v>
      </c>
      <c r="E72" s="14">
        <f t="shared" ref="E72:F72" si="14">E69+E71</f>
        <v>0</v>
      </c>
      <c r="F72" s="14">
        <f t="shared" si="14"/>
        <v>10000000</v>
      </c>
      <c r="G72" s="14">
        <f t="shared" ref="G72:H72" si="15">G69+G71</f>
        <v>-9520000</v>
      </c>
      <c r="H72" s="14">
        <f t="shared" si="15"/>
        <v>0</v>
      </c>
      <c r="I72" s="100">
        <f t="shared" si="13"/>
        <v>480000</v>
      </c>
      <c r="J72" s="14">
        <f t="shared" ref="J72" si="16">J69+J71</f>
        <v>480000</v>
      </c>
      <c r="K72" s="521"/>
    </row>
    <row r="73" spans="1:11" x14ac:dyDescent="0.2">
      <c r="A73" s="168">
        <v>67</v>
      </c>
      <c r="B73" s="109" t="s">
        <v>70</v>
      </c>
      <c r="C73" s="743">
        <f t="shared" ref="C73:H73" si="17">C21+C29+C41+C63+C66+C68+C72</f>
        <v>1419014757</v>
      </c>
      <c r="D73" s="691">
        <f t="shared" si="17"/>
        <v>1389755147</v>
      </c>
      <c r="E73" s="15">
        <f t="shared" si="17"/>
        <v>11951067</v>
      </c>
      <c r="F73" s="15">
        <f t="shared" si="17"/>
        <v>15581174</v>
      </c>
      <c r="G73" s="15">
        <f t="shared" si="17"/>
        <v>-7802378</v>
      </c>
      <c r="H73" s="15">
        <f t="shared" si="17"/>
        <v>25007095</v>
      </c>
      <c r="I73" s="100">
        <f t="shared" si="13"/>
        <v>1434492105</v>
      </c>
      <c r="J73" s="15">
        <f>J21+J29+J41+J63+J66+J68+J72</f>
        <v>1477817608</v>
      </c>
      <c r="K73" s="521"/>
    </row>
    <row r="74" spans="1:11" ht="25.5" x14ac:dyDescent="0.2">
      <c r="A74" s="4">
        <v>68</v>
      </c>
      <c r="B74" s="99" t="s">
        <v>250</v>
      </c>
      <c r="C74" s="733"/>
      <c r="D74" s="528"/>
      <c r="E74" s="93"/>
      <c r="F74" s="93"/>
      <c r="G74" s="93"/>
      <c r="H74" s="93"/>
      <c r="I74" s="100">
        <f t="shared" si="13"/>
        <v>0</v>
      </c>
      <c r="J74" s="93"/>
      <c r="K74" s="521"/>
    </row>
    <row r="75" spans="1:11" ht="25.5" x14ac:dyDescent="0.2">
      <c r="A75" s="168">
        <v>69</v>
      </c>
      <c r="B75" s="97" t="s">
        <v>251</v>
      </c>
      <c r="C75" s="734">
        <v>934196539</v>
      </c>
      <c r="D75" s="477">
        <v>423217880</v>
      </c>
      <c r="E75" s="5">
        <v>31223281</v>
      </c>
      <c r="F75" s="5"/>
      <c r="G75" s="5"/>
      <c r="H75" s="5"/>
      <c r="I75" s="100">
        <f t="shared" si="13"/>
        <v>454441161</v>
      </c>
      <c r="J75" s="5">
        <v>454441161</v>
      </c>
      <c r="K75" s="521"/>
    </row>
    <row r="76" spans="1:11" x14ac:dyDescent="0.2">
      <c r="A76" s="4">
        <v>70</v>
      </c>
      <c r="B76" s="97" t="s">
        <v>71</v>
      </c>
      <c r="C76" s="734">
        <v>39870594</v>
      </c>
      <c r="D76" s="477"/>
      <c r="E76" s="5">
        <v>3575847</v>
      </c>
      <c r="F76" s="5">
        <v>5292686</v>
      </c>
      <c r="G76" s="5">
        <v>2049563</v>
      </c>
      <c r="H76" s="5">
        <v>36304949</v>
      </c>
      <c r="I76" s="100">
        <f t="shared" si="13"/>
        <v>47223045</v>
      </c>
      <c r="J76" s="5">
        <v>47223045</v>
      </c>
      <c r="K76" s="521"/>
    </row>
    <row r="77" spans="1:11" x14ac:dyDescent="0.2">
      <c r="A77" s="168">
        <v>71</v>
      </c>
      <c r="B77" s="97" t="s">
        <v>252</v>
      </c>
      <c r="C77" s="734"/>
      <c r="D77" s="477"/>
      <c r="E77" s="5"/>
      <c r="F77" s="5"/>
      <c r="G77" s="5"/>
      <c r="H77" s="5"/>
      <c r="I77" s="100">
        <f t="shared" si="13"/>
        <v>0</v>
      </c>
      <c r="J77" s="5"/>
      <c r="K77" s="521"/>
    </row>
    <row r="78" spans="1:11" x14ac:dyDescent="0.2">
      <c r="A78" s="4">
        <v>72</v>
      </c>
      <c r="B78" s="396" t="s">
        <v>559</v>
      </c>
      <c r="C78" s="734">
        <v>2250000000</v>
      </c>
      <c r="D78" s="528"/>
      <c r="E78" s="896">
        <v>200000000</v>
      </c>
      <c r="F78" s="896">
        <v>650000000</v>
      </c>
      <c r="G78" s="896">
        <v>200000000</v>
      </c>
      <c r="H78" s="896">
        <v>250000000</v>
      </c>
      <c r="I78" s="897">
        <f t="shared" si="13"/>
        <v>1300000000</v>
      </c>
      <c r="J78" s="896">
        <v>1300000000</v>
      </c>
      <c r="K78" s="521"/>
    </row>
    <row r="79" spans="1:11" x14ac:dyDescent="0.2">
      <c r="A79" s="168">
        <v>73</v>
      </c>
      <c r="B79" s="97" t="s">
        <v>72</v>
      </c>
      <c r="C79" s="738">
        <f>SUM(C74:C78)</f>
        <v>3224067133</v>
      </c>
      <c r="D79" s="687">
        <f>SUM(D74:D78)</f>
        <v>423217880</v>
      </c>
      <c r="E79" s="12">
        <f t="shared" ref="E79:F79" si="18">SUM(E74:E78)</f>
        <v>234799128</v>
      </c>
      <c r="F79" s="12">
        <f t="shared" si="18"/>
        <v>655292686</v>
      </c>
      <c r="G79" s="12">
        <f t="shared" ref="G79:H79" si="19">SUM(G74:G78)</f>
        <v>202049563</v>
      </c>
      <c r="H79" s="12">
        <f t="shared" si="19"/>
        <v>286304949</v>
      </c>
      <c r="I79" s="100">
        <f t="shared" si="13"/>
        <v>1801664206</v>
      </c>
      <c r="J79" s="12">
        <f t="shared" ref="J79" si="20">SUM(J74:J78)</f>
        <v>1801664206</v>
      </c>
      <c r="K79" s="521"/>
    </row>
    <row r="80" spans="1:11" ht="13.5" thickBot="1" x14ac:dyDescent="0.25">
      <c r="A80" s="4">
        <v>74</v>
      </c>
      <c r="B80" s="110" t="s">
        <v>73</v>
      </c>
      <c r="C80" s="744">
        <f t="shared" ref="C80:H80" si="21">C79</f>
        <v>3224067133</v>
      </c>
      <c r="D80" s="692">
        <f t="shared" si="21"/>
        <v>423217880</v>
      </c>
      <c r="E80" s="16">
        <f t="shared" si="21"/>
        <v>234799128</v>
      </c>
      <c r="F80" s="855">
        <f t="shared" si="21"/>
        <v>655292686</v>
      </c>
      <c r="G80" s="855">
        <f t="shared" si="21"/>
        <v>202049563</v>
      </c>
      <c r="H80" s="855">
        <f t="shared" si="21"/>
        <v>286304949</v>
      </c>
      <c r="I80" s="100">
        <f t="shared" si="13"/>
        <v>1801664206</v>
      </c>
      <c r="J80" s="855">
        <f>J79</f>
        <v>1801664206</v>
      </c>
      <c r="K80" s="521"/>
    </row>
    <row r="81" spans="1:11" ht="14.25" thickTop="1" thickBot="1" x14ac:dyDescent="0.25">
      <c r="A81" s="168">
        <v>75</v>
      </c>
      <c r="B81" s="859" t="s">
        <v>37</v>
      </c>
      <c r="C81" s="860">
        <f t="shared" ref="C81:H81" si="22">C73+C80</f>
        <v>4643081890</v>
      </c>
      <c r="D81" s="861">
        <f t="shared" si="22"/>
        <v>1812973027</v>
      </c>
      <c r="E81" s="862">
        <f t="shared" si="22"/>
        <v>246750195</v>
      </c>
      <c r="F81" s="864">
        <f t="shared" si="22"/>
        <v>670873860</v>
      </c>
      <c r="G81" s="865">
        <f t="shared" si="22"/>
        <v>194247185</v>
      </c>
      <c r="H81" s="865">
        <f t="shared" si="22"/>
        <v>311312044</v>
      </c>
      <c r="I81" s="100">
        <f t="shared" si="13"/>
        <v>3236156311</v>
      </c>
      <c r="J81" s="867">
        <f>J73+J80</f>
        <v>3279481814</v>
      </c>
      <c r="K81" s="521"/>
    </row>
    <row r="82" spans="1:11" ht="13.5" thickTop="1" x14ac:dyDescent="0.2"/>
  </sheetData>
  <pageMargins left="0" right="0" top="0" bottom="0.19685039370078741" header="0.51181102362204722" footer="0.51181102362204722"/>
  <pageSetup scale="60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2"/>
  <sheetViews>
    <sheetView workbookViewId="0">
      <pane ySplit="6" topLeftCell="A55" activePane="bottomLeft" state="frozen"/>
      <selection activeCell="C6" sqref="C6"/>
      <selection pane="bottomLeft" activeCell="E3" sqref="E3"/>
    </sheetView>
  </sheetViews>
  <sheetFormatPr defaultRowHeight="12.75" x14ac:dyDescent="0.2"/>
  <cols>
    <col min="1" max="1" width="5.7109375" customWidth="1"/>
    <col min="2" max="2" width="50" customWidth="1"/>
    <col min="3" max="10" width="12.7109375" customWidth="1"/>
    <col min="11" max="11" width="8.42578125" customWidth="1"/>
    <col min="257" max="257" width="5.7109375" customWidth="1"/>
    <col min="258" max="258" width="50" customWidth="1"/>
    <col min="259" max="259" width="28.85546875" customWidth="1"/>
    <col min="513" max="513" width="5.7109375" customWidth="1"/>
    <col min="514" max="514" width="50" customWidth="1"/>
    <col min="515" max="515" width="28.85546875" customWidth="1"/>
    <col min="769" max="769" width="5.7109375" customWidth="1"/>
    <col min="770" max="770" width="50" customWidth="1"/>
    <col min="771" max="771" width="28.85546875" customWidth="1"/>
    <col min="1025" max="1025" width="5.7109375" customWidth="1"/>
    <col min="1026" max="1026" width="50" customWidth="1"/>
    <col min="1027" max="1027" width="28.85546875" customWidth="1"/>
    <col min="1281" max="1281" width="5.7109375" customWidth="1"/>
    <col min="1282" max="1282" width="50" customWidth="1"/>
    <col min="1283" max="1283" width="28.85546875" customWidth="1"/>
    <col min="1537" max="1537" width="5.7109375" customWidth="1"/>
    <col min="1538" max="1538" width="50" customWidth="1"/>
    <col min="1539" max="1539" width="28.85546875" customWidth="1"/>
    <col min="1793" max="1793" width="5.7109375" customWidth="1"/>
    <col min="1794" max="1794" width="50" customWidth="1"/>
    <col min="1795" max="1795" width="28.85546875" customWidth="1"/>
    <col min="2049" max="2049" width="5.7109375" customWidth="1"/>
    <col min="2050" max="2050" width="50" customWidth="1"/>
    <col min="2051" max="2051" width="28.85546875" customWidth="1"/>
    <col min="2305" max="2305" width="5.7109375" customWidth="1"/>
    <col min="2306" max="2306" width="50" customWidth="1"/>
    <col min="2307" max="2307" width="28.85546875" customWidth="1"/>
    <col min="2561" max="2561" width="5.7109375" customWidth="1"/>
    <col min="2562" max="2562" width="50" customWidth="1"/>
    <col min="2563" max="2563" width="28.85546875" customWidth="1"/>
    <col min="2817" max="2817" width="5.7109375" customWidth="1"/>
    <col min="2818" max="2818" width="50" customWidth="1"/>
    <col min="2819" max="2819" width="28.85546875" customWidth="1"/>
    <col min="3073" max="3073" width="5.7109375" customWidth="1"/>
    <col min="3074" max="3074" width="50" customWidth="1"/>
    <col min="3075" max="3075" width="28.85546875" customWidth="1"/>
    <col min="3329" max="3329" width="5.7109375" customWidth="1"/>
    <col min="3330" max="3330" width="50" customWidth="1"/>
    <col min="3331" max="3331" width="28.85546875" customWidth="1"/>
    <col min="3585" max="3585" width="5.7109375" customWidth="1"/>
    <col min="3586" max="3586" width="50" customWidth="1"/>
    <col min="3587" max="3587" width="28.85546875" customWidth="1"/>
    <col min="3841" max="3841" width="5.7109375" customWidth="1"/>
    <col min="3842" max="3842" width="50" customWidth="1"/>
    <col min="3843" max="3843" width="28.85546875" customWidth="1"/>
    <col min="4097" max="4097" width="5.7109375" customWidth="1"/>
    <col min="4098" max="4098" width="50" customWidth="1"/>
    <col min="4099" max="4099" width="28.85546875" customWidth="1"/>
    <col min="4353" max="4353" width="5.7109375" customWidth="1"/>
    <col min="4354" max="4354" width="50" customWidth="1"/>
    <col min="4355" max="4355" width="28.85546875" customWidth="1"/>
    <col min="4609" max="4609" width="5.7109375" customWidth="1"/>
    <col min="4610" max="4610" width="50" customWidth="1"/>
    <col min="4611" max="4611" width="28.85546875" customWidth="1"/>
    <col min="4865" max="4865" width="5.7109375" customWidth="1"/>
    <col min="4866" max="4866" width="50" customWidth="1"/>
    <col min="4867" max="4867" width="28.85546875" customWidth="1"/>
    <col min="5121" max="5121" width="5.7109375" customWidth="1"/>
    <col min="5122" max="5122" width="50" customWidth="1"/>
    <col min="5123" max="5123" width="28.85546875" customWidth="1"/>
    <col min="5377" max="5377" width="5.7109375" customWidth="1"/>
    <col min="5378" max="5378" width="50" customWidth="1"/>
    <col min="5379" max="5379" width="28.85546875" customWidth="1"/>
    <col min="5633" max="5633" width="5.7109375" customWidth="1"/>
    <col min="5634" max="5634" width="50" customWidth="1"/>
    <col min="5635" max="5635" width="28.85546875" customWidth="1"/>
    <col min="5889" max="5889" width="5.7109375" customWidth="1"/>
    <col min="5890" max="5890" width="50" customWidth="1"/>
    <col min="5891" max="5891" width="28.85546875" customWidth="1"/>
    <col min="6145" max="6145" width="5.7109375" customWidth="1"/>
    <col min="6146" max="6146" width="50" customWidth="1"/>
    <col min="6147" max="6147" width="28.85546875" customWidth="1"/>
    <col min="6401" max="6401" width="5.7109375" customWidth="1"/>
    <col min="6402" max="6402" width="50" customWidth="1"/>
    <col min="6403" max="6403" width="28.85546875" customWidth="1"/>
    <col min="6657" max="6657" width="5.7109375" customWidth="1"/>
    <col min="6658" max="6658" width="50" customWidth="1"/>
    <col min="6659" max="6659" width="28.85546875" customWidth="1"/>
    <col min="6913" max="6913" width="5.7109375" customWidth="1"/>
    <col min="6914" max="6914" width="50" customWidth="1"/>
    <col min="6915" max="6915" width="28.85546875" customWidth="1"/>
    <col min="7169" max="7169" width="5.7109375" customWidth="1"/>
    <col min="7170" max="7170" width="50" customWidth="1"/>
    <col min="7171" max="7171" width="28.85546875" customWidth="1"/>
    <col min="7425" max="7425" width="5.7109375" customWidth="1"/>
    <col min="7426" max="7426" width="50" customWidth="1"/>
    <col min="7427" max="7427" width="28.85546875" customWidth="1"/>
    <col min="7681" max="7681" width="5.7109375" customWidth="1"/>
    <col min="7682" max="7682" width="50" customWidth="1"/>
    <col min="7683" max="7683" width="28.85546875" customWidth="1"/>
    <col min="7937" max="7937" width="5.7109375" customWidth="1"/>
    <col min="7938" max="7938" width="50" customWidth="1"/>
    <col min="7939" max="7939" width="28.85546875" customWidth="1"/>
    <col min="8193" max="8193" width="5.7109375" customWidth="1"/>
    <col min="8194" max="8194" width="50" customWidth="1"/>
    <col min="8195" max="8195" width="28.85546875" customWidth="1"/>
    <col min="8449" max="8449" width="5.7109375" customWidth="1"/>
    <col min="8450" max="8450" width="50" customWidth="1"/>
    <col min="8451" max="8451" width="28.85546875" customWidth="1"/>
    <col min="8705" max="8705" width="5.7109375" customWidth="1"/>
    <col min="8706" max="8706" width="50" customWidth="1"/>
    <col min="8707" max="8707" width="28.85546875" customWidth="1"/>
    <col min="8961" max="8961" width="5.7109375" customWidth="1"/>
    <col min="8962" max="8962" width="50" customWidth="1"/>
    <col min="8963" max="8963" width="28.85546875" customWidth="1"/>
    <col min="9217" max="9217" width="5.7109375" customWidth="1"/>
    <col min="9218" max="9218" width="50" customWidth="1"/>
    <col min="9219" max="9219" width="28.85546875" customWidth="1"/>
    <col min="9473" max="9473" width="5.7109375" customWidth="1"/>
    <col min="9474" max="9474" width="50" customWidth="1"/>
    <col min="9475" max="9475" width="28.85546875" customWidth="1"/>
    <col min="9729" max="9729" width="5.7109375" customWidth="1"/>
    <col min="9730" max="9730" width="50" customWidth="1"/>
    <col min="9731" max="9731" width="28.85546875" customWidth="1"/>
    <col min="9985" max="9985" width="5.7109375" customWidth="1"/>
    <col min="9986" max="9986" width="50" customWidth="1"/>
    <col min="9987" max="9987" width="28.85546875" customWidth="1"/>
    <col min="10241" max="10241" width="5.7109375" customWidth="1"/>
    <col min="10242" max="10242" width="50" customWidth="1"/>
    <col min="10243" max="10243" width="28.85546875" customWidth="1"/>
    <col min="10497" max="10497" width="5.7109375" customWidth="1"/>
    <col min="10498" max="10498" width="50" customWidth="1"/>
    <col min="10499" max="10499" width="28.85546875" customWidth="1"/>
    <col min="10753" max="10753" width="5.7109375" customWidth="1"/>
    <col min="10754" max="10754" width="50" customWidth="1"/>
    <col min="10755" max="10755" width="28.85546875" customWidth="1"/>
    <col min="11009" max="11009" width="5.7109375" customWidth="1"/>
    <col min="11010" max="11010" width="50" customWidth="1"/>
    <col min="11011" max="11011" width="28.85546875" customWidth="1"/>
    <col min="11265" max="11265" width="5.7109375" customWidth="1"/>
    <col min="11266" max="11266" width="50" customWidth="1"/>
    <col min="11267" max="11267" width="28.85546875" customWidth="1"/>
    <col min="11521" max="11521" width="5.7109375" customWidth="1"/>
    <col min="11522" max="11522" width="50" customWidth="1"/>
    <col min="11523" max="11523" width="28.85546875" customWidth="1"/>
    <col min="11777" max="11777" width="5.7109375" customWidth="1"/>
    <col min="11778" max="11778" width="50" customWidth="1"/>
    <col min="11779" max="11779" width="28.85546875" customWidth="1"/>
    <col min="12033" max="12033" width="5.7109375" customWidth="1"/>
    <col min="12034" max="12034" width="50" customWidth="1"/>
    <col min="12035" max="12035" width="28.85546875" customWidth="1"/>
    <col min="12289" max="12289" width="5.7109375" customWidth="1"/>
    <col min="12290" max="12290" width="50" customWidth="1"/>
    <col min="12291" max="12291" width="28.85546875" customWidth="1"/>
    <col min="12545" max="12545" width="5.7109375" customWidth="1"/>
    <col min="12546" max="12546" width="50" customWidth="1"/>
    <col min="12547" max="12547" width="28.85546875" customWidth="1"/>
    <col min="12801" max="12801" width="5.7109375" customWidth="1"/>
    <col min="12802" max="12802" width="50" customWidth="1"/>
    <col min="12803" max="12803" width="28.85546875" customWidth="1"/>
    <col min="13057" max="13057" width="5.7109375" customWidth="1"/>
    <col min="13058" max="13058" width="50" customWidth="1"/>
    <col min="13059" max="13059" width="28.85546875" customWidth="1"/>
    <col min="13313" max="13313" width="5.7109375" customWidth="1"/>
    <col min="13314" max="13314" width="50" customWidth="1"/>
    <col min="13315" max="13315" width="28.85546875" customWidth="1"/>
    <col min="13569" max="13569" width="5.7109375" customWidth="1"/>
    <col min="13570" max="13570" width="50" customWidth="1"/>
    <col min="13571" max="13571" width="28.85546875" customWidth="1"/>
    <col min="13825" max="13825" width="5.7109375" customWidth="1"/>
    <col min="13826" max="13826" width="50" customWidth="1"/>
    <col min="13827" max="13827" width="28.85546875" customWidth="1"/>
    <col min="14081" max="14081" width="5.7109375" customWidth="1"/>
    <col min="14082" max="14082" width="50" customWidth="1"/>
    <col min="14083" max="14083" width="28.85546875" customWidth="1"/>
    <col min="14337" max="14337" width="5.7109375" customWidth="1"/>
    <col min="14338" max="14338" width="50" customWidth="1"/>
    <col min="14339" max="14339" width="28.85546875" customWidth="1"/>
    <col min="14593" max="14593" width="5.7109375" customWidth="1"/>
    <col min="14594" max="14594" width="50" customWidth="1"/>
    <col min="14595" max="14595" width="28.85546875" customWidth="1"/>
    <col min="14849" max="14849" width="5.7109375" customWidth="1"/>
    <col min="14850" max="14850" width="50" customWidth="1"/>
    <col min="14851" max="14851" width="28.85546875" customWidth="1"/>
    <col min="15105" max="15105" width="5.7109375" customWidth="1"/>
    <col min="15106" max="15106" width="50" customWidth="1"/>
    <col min="15107" max="15107" width="28.85546875" customWidth="1"/>
    <col min="15361" max="15361" width="5.7109375" customWidth="1"/>
    <col min="15362" max="15362" width="50" customWidth="1"/>
    <col min="15363" max="15363" width="28.85546875" customWidth="1"/>
    <col min="15617" max="15617" width="5.7109375" customWidth="1"/>
    <col min="15618" max="15618" width="50" customWidth="1"/>
    <col min="15619" max="15619" width="28.85546875" customWidth="1"/>
    <col min="15873" max="15873" width="5.7109375" customWidth="1"/>
    <col min="15874" max="15874" width="50" customWidth="1"/>
    <col min="15875" max="15875" width="28.85546875" customWidth="1"/>
    <col min="16129" max="16129" width="5.7109375" customWidth="1"/>
    <col min="16130" max="16130" width="50" customWidth="1"/>
    <col min="16131" max="16131" width="28.85546875" customWidth="1"/>
  </cols>
  <sheetData>
    <row r="1" spans="1:10" x14ac:dyDescent="0.2">
      <c r="B1" s="94" t="s">
        <v>211</v>
      </c>
      <c r="E1" s="302" t="s">
        <v>630</v>
      </c>
      <c r="F1" s="925"/>
      <c r="G1" s="302"/>
      <c r="H1" s="302"/>
      <c r="J1" s="302"/>
    </row>
    <row r="2" spans="1:10" x14ac:dyDescent="0.2">
      <c r="B2" s="94" t="s">
        <v>480</v>
      </c>
      <c r="E2" s="60" t="s">
        <v>966</v>
      </c>
      <c r="F2" s="925"/>
      <c r="G2" s="89"/>
      <c r="H2" s="89"/>
      <c r="J2" s="89"/>
    </row>
    <row r="3" spans="1:10" x14ac:dyDescent="0.2">
      <c r="E3" t="s">
        <v>75</v>
      </c>
    </row>
    <row r="4" spans="1:10" x14ac:dyDescent="0.2">
      <c r="B4" s="96" t="s">
        <v>557</v>
      </c>
    </row>
    <row r="5" spans="1:10" ht="25.5" x14ac:dyDescent="0.2">
      <c r="A5" s="1" t="s">
        <v>1</v>
      </c>
      <c r="B5" s="2" t="s">
        <v>2</v>
      </c>
      <c r="C5" s="693" t="s">
        <v>608</v>
      </c>
      <c r="D5" s="709" t="s">
        <v>306</v>
      </c>
      <c r="E5" s="518" t="s">
        <v>556</v>
      </c>
      <c r="F5" s="518" t="s">
        <v>609</v>
      </c>
      <c r="G5" s="518" t="s">
        <v>622</v>
      </c>
      <c r="H5" s="518" t="s">
        <v>625</v>
      </c>
      <c r="I5" s="518" t="s">
        <v>555</v>
      </c>
      <c r="J5" s="518" t="s">
        <v>627</v>
      </c>
    </row>
    <row r="6" spans="1:10" ht="25.5" x14ac:dyDescent="0.2">
      <c r="A6" s="4">
        <v>1</v>
      </c>
      <c r="B6" s="97" t="s">
        <v>42</v>
      </c>
      <c r="C6" s="695"/>
      <c r="D6" s="477"/>
      <c r="E6" s="5"/>
      <c r="F6" s="5"/>
      <c r="G6" s="5"/>
      <c r="H6" s="5"/>
      <c r="I6" s="100">
        <f>SUM(D6:G6)</f>
        <v>0</v>
      </c>
      <c r="J6" s="5"/>
    </row>
    <row r="7" spans="1:10" ht="25.5" x14ac:dyDescent="0.2">
      <c r="A7" s="4">
        <v>2</v>
      </c>
      <c r="B7" s="97" t="s">
        <v>214</v>
      </c>
      <c r="C7" s="695"/>
      <c r="D7" s="477"/>
      <c r="E7" s="5"/>
      <c r="F7" s="5"/>
      <c r="G7" s="5"/>
      <c r="H7" s="5"/>
      <c r="I7" s="100">
        <f t="shared" ref="I7:I70" si="0">SUM(D7:G7)</f>
        <v>0</v>
      </c>
      <c r="J7" s="5"/>
    </row>
    <row r="8" spans="1:10" ht="25.5" x14ac:dyDescent="0.2">
      <c r="A8" s="168">
        <v>3</v>
      </c>
      <c r="B8" s="169" t="s">
        <v>284</v>
      </c>
      <c r="C8" s="695"/>
      <c r="D8" s="477"/>
      <c r="E8" s="5"/>
      <c r="F8" s="5"/>
      <c r="G8" s="5"/>
      <c r="H8" s="5"/>
      <c r="I8" s="100">
        <f t="shared" si="0"/>
        <v>0</v>
      </c>
      <c r="J8" s="5"/>
    </row>
    <row r="9" spans="1:10" ht="18" customHeight="1" x14ac:dyDescent="0.2">
      <c r="A9" s="4">
        <v>4</v>
      </c>
      <c r="B9" s="169" t="s">
        <v>285</v>
      </c>
      <c r="C9" s="695"/>
      <c r="D9" s="477"/>
      <c r="E9" s="171"/>
      <c r="F9" s="171"/>
      <c r="G9" s="171"/>
      <c r="H9" s="171"/>
      <c r="I9" s="100">
        <f t="shared" si="0"/>
        <v>0</v>
      </c>
      <c r="J9" s="171"/>
    </row>
    <row r="10" spans="1:10" ht="25.5" x14ac:dyDescent="0.2">
      <c r="A10" s="168">
        <v>5</v>
      </c>
      <c r="B10" s="97" t="s">
        <v>215</v>
      </c>
      <c r="C10" s="695"/>
      <c r="D10" s="477"/>
      <c r="E10" s="5"/>
      <c r="F10" s="5"/>
      <c r="G10" s="5"/>
      <c r="H10" s="5"/>
      <c r="I10" s="100">
        <f t="shared" si="0"/>
        <v>0</v>
      </c>
      <c r="J10" s="5"/>
    </row>
    <row r="11" spans="1:10" ht="25.5" x14ac:dyDescent="0.2">
      <c r="A11" s="4">
        <v>6</v>
      </c>
      <c r="B11" s="97" t="s">
        <v>216</v>
      </c>
      <c r="C11" s="695"/>
      <c r="D11" s="477"/>
      <c r="E11" s="5"/>
      <c r="F11" s="5"/>
      <c r="G11" s="5"/>
      <c r="H11" s="5"/>
      <c r="I11" s="100">
        <f t="shared" si="0"/>
        <v>0</v>
      </c>
      <c r="J11" s="5"/>
    </row>
    <row r="12" spans="1:10" x14ac:dyDescent="0.2">
      <c r="A12" s="168">
        <v>7</v>
      </c>
      <c r="B12" s="97" t="s">
        <v>217</v>
      </c>
      <c r="C12" s="695"/>
      <c r="D12" s="477"/>
      <c r="E12" s="5"/>
      <c r="F12" s="5"/>
      <c r="G12" s="5"/>
      <c r="H12" s="5"/>
      <c r="I12" s="100">
        <f t="shared" si="0"/>
        <v>0</v>
      </c>
      <c r="J12" s="5"/>
    </row>
    <row r="13" spans="1:10" x14ac:dyDescent="0.2">
      <c r="A13" s="4">
        <v>8</v>
      </c>
      <c r="B13" s="97" t="s">
        <v>43</v>
      </c>
      <c r="C13" s="696">
        <f t="shared" ref="C13:H13" si="1">SUM(C6:C12)</f>
        <v>0</v>
      </c>
      <c r="D13" s="685">
        <f t="shared" si="1"/>
        <v>0</v>
      </c>
      <c r="E13" s="11">
        <f t="shared" si="1"/>
        <v>0</v>
      </c>
      <c r="F13" s="11">
        <f t="shared" si="1"/>
        <v>0</v>
      </c>
      <c r="G13" s="11">
        <f t="shared" si="1"/>
        <v>0</v>
      </c>
      <c r="H13" s="11">
        <f t="shared" si="1"/>
        <v>0</v>
      </c>
      <c r="I13" s="100">
        <f t="shared" si="0"/>
        <v>0</v>
      </c>
      <c r="J13" s="11">
        <f>SUM(J6:J12)</f>
        <v>0</v>
      </c>
    </row>
    <row r="14" spans="1:10" s="101" customFormat="1" x14ac:dyDescent="0.2">
      <c r="A14" s="168">
        <v>9</v>
      </c>
      <c r="B14" s="99" t="s">
        <v>218</v>
      </c>
      <c r="C14" s="697"/>
      <c r="D14" s="686"/>
      <c r="E14" s="100"/>
      <c r="F14" s="100"/>
      <c r="G14" s="100"/>
      <c r="H14" s="100"/>
      <c r="I14" s="100">
        <f t="shared" si="0"/>
        <v>0</v>
      </c>
      <c r="J14" s="100"/>
    </row>
    <row r="15" spans="1:10" ht="25.5" x14ac:dyDescent="0.2">
      <c r="A15" s="4">
        <v>10</v>
      </c>
      <c r="B15" s="97" t="s">
        <v>44</v>
      </c>
      <c r="C15" s="696">
        <f t="shared" ref="C15:H15" si="2">SUM(C16:C20)</f>
        <v>5703814</v>
      </c>
      <c r="D15" s="685">
        <f t="shared" si="2"/>
        <v>0</v>
      </c>
      <c r="E15" s="11">
        <f t="shared" si="2"/>
        <v>0</v>
      </c>
      <c r="F15" s="11">
        <f t="shared" si="2"/>
        <v>0</v>
      </c>
      <c r="G15" s="11">
        <f t="shared" si="2"/>
        <v>0</v>
      </c>
      <c r="H15" s="11">
        <f t="shared" si="2"/>
        <v>0</v>
      </c>
      <c r="I15" s="100">
        <f t="shared" si="0"/>
        <v>0</v>
      </c>
      <c r="J15" s="11">
        <f>SUM(J16:J20)</f>
        <v>0</v>
      </c>
    </row>
    <row r="16" spans="1:10" x14ac:dyDescent="0.2">
      <c r="A16" s="168">
        <v>11</v>
      </c>
      <c r="B16" s="97" t="s">
        <v>219</v>
      </c>
      <c r="C16" s="695"/>
      <c r="D16" s="477"/>
      <c r="E16" s="5"/>
      <c r="F16" s="5"/>
      <c r="G16" s="5"/>
      <c r="H16" s="5"/>
      <c r="I16" s="100">
        <f t="shared" si="0"/>
        <v>0</v>
      </c>
      <c r="J16" s="5"/>
    </row>
    <row r="17" spans="1:10" x14ac:dyDescent="0.2">
      <c r="A17" s="4">
        <v>12</v>
      </c>
      <c r="B17" s="97" t="s">
        <v>220</v>
      </c>
      <c r="C17" s="695">
        <v>5703814</v>
      </c>
      <c r="D17" s="477"/>
      <c r="E17" s="5"/>
      <c r="F17" s="5"/>
      <c r="G17" s="5"/>
      <c r="H17" s="5"/>
      <c r="I17" s="100">
        <f t="shared" si="0"/>
        <v>0</v>
      </c>
      <c r="J17" s="5"/>
    </row>
    <row r="18" spans="1:10" x14ac:dyDescent="0.2">
      <c r="A18" s="168">
        <v>13</v>
      </c>
      <c r="B18" s="97" t="s">
        <v>221</v>
      </c>
      <c r="C18" s="695"/>
      <c r="D18" s="477"/>
      <c r="E18" s="5"/>
      <c r="F18" s="5"/>
      <c r="G18" s="5"/>
      <c r="H18" s="5"/>
      <c r="I18" s="100">
        <f t="shared" si="0"/>
        <v>0</v>
      </c>
      <c r="J18" s="5"/>
    </row>
    <row r="19" spans="1:10" x14ac:dyDescent="0.2">
      <c r="A19" s="4">
        <v>14</v>
      </c>
      <c r="B19" s="97" t="s">
        <v>222</v>
      </c>
      <c r="C19" s="695"/>
      <c r="D19" s="477"/>
      <c r="E19" s="5"/>
      <c r="F19" s="5"/>
      <c r="G19" s="5"/>
      <c r="H19" s="5"/>
      <c r="I19" s="100">
        <f t="shared" si="0"/>
        <v>0</v>
      </c>
      <c r="J19" s="5"/>
    </row>
    <row r="20" spans="1:10" x14ac:dyDescent="0.2">
      <c r="A20" s="168">
        <v>15</v>
      </c>
      <c r="B20" s="97" t="s">
        <v>223</v>
      </c>
      <c r="C20" s="695"/>
      <c r="D20" s="477"/>
      <c r="E20" s="5"/>
      <c r="F20" s="5"/>
      <c r="G20" s="5"/>
      <c r="H20" s="5"/>
      <c r="I20" s="100">
        <f t="shared" si="0"/>
        <v>0</v>
      </c>
      <c r="J20" s="5"/>
    </row>
    <row r="21" spans="1:10" ht="25.5" x14ac:dyDescent="0.2">
      <c r="A21" s="4">
        <v>16</v>
      </c>
      <c r="B21" s="102" t="s">
        <v>45</v>
      </c>
      <c r="C21" s="698">
        <f t="shared" ref="C21:H21" si="3">C13+C15</f>
        <v>5703814</v>
      </c>
      <c r="D21" s="525">
        <f t="shared" si="3"/>
        <v>0</v>
      </c>
      <c r="E21" s="6">
        <f t="shared" si="3"/>
        <v>0</v>
      </c>
      <c r="F21" s="6">
        <f t="shared" si="3"/>
        <v>0</v>
      </c>
      <c r="G21" s="6">
        <f t="shared" si="3"/>
        <v>0</v>
      </c>
      <c r="H21" s="6">
        <f t="shared" si="3"/>
        <v>0</v>
      </c>
      <c r="I21" s="100">
        <f t="shared" si="0"/>
        <v>0</v>
      </c>
      <c r="J21" s="6">
        <f>J13+J15</f>
        <v>0</v>
      </c>
    </row>
    <row r="22" spans="1:10" x14ac:dyDescent="0.2">
      <c r="A22" s="168">
        <v>17</v>
      </c>
      <c r="B22" s="97" t="s">
        <v>46</v>
      </c>
      <c r="C22" s="699">
        <f t="shared" ref="C22:H22" si="4">C23</f>
        <v>0</v>
      </c>
      <c r="D22" s="687">
        <f t="shared" si="4"/>
        <v>0</v>
      </c>
      <c r="E22" s="12">
        <f t="shared" si="4"/>
        <v>0</v>
      </c>
      <c r="F22" s="12">
        <f t="shared" si="4"/>
        <v>0</v>
      </c>
      <c r="G22" s="12">
        <f t="shared" si="4"/>
        <v>0</v>
      </c>
      <c r="H22" s="12">
        <f t="shared" si="4"/>
        <v>0</v>
      </c>
      <c r="I22" s="100">
        <f t="shared" si="0"/>
        <v>0</v>
      </c>
      <c r="J22" s="12">
        <f>J23</f>
        <v>0</v>
      </c>
    </row>
    <row r="23" spans="1:10" x14ac:dyDescent="0.2">
      <c r="A23" s="4">
        <v>18</v>
      </c>
      <c r="B23" s="97" t="s">
        <v>224</v>
      </c>
      <c r="C23" s="694"/>
      <c r="D23" s="528"/>
      <c r="E23" s="103"/>
      <c r="F23" s="103"/>
      <c r="G23" s="103"/>
      <c r="H23" s="103"/>
      <c r="I23" s="100">
        <f t="shared" si="0"/>
        <v>0</v>
      </c>
      <c r="J23" s="93"/>
    </row>
    <row r="24" spans="1:10" x14ac:dyDescent="0.2">
      <c r="A24" s="168">
        <v>19</v>
      </c>
      <c r="B24" s="97" t="s">
        <v>225</v>
      </c>
      <c r="C24" s="699">
        <f t="shared" ref="C24:H24" si="5">SUM(C25:C28)</f>
        <v>0</v>
      </c>
      <c r="D24" s="687">
        <f t="shared" si="5"/>
        <v>0</v>
      </c>
      <c r="E24" s="12">
        <f t="shared" si="5"/>
        <v>0</v>
      </c>
      <c r="F24" s="12">
        <f t="shared" si="5"/>
        <v>0</v>
      </c>
      <c r="G24" s="12">
        <f t="shared" si="5"/>
        <v>0</v>
      </c>
      <c r="H24" s="12">
        <f t="shared" si="5"/>
        <v>0</v>
      </c>
      <c r="I24" s="100">
        <f t="shared" si="0"/>
        <v>0</v>
      </c>
      <c r="J24" s="12">
        <f>SUM(J25:J28)</f>
        <v>0</v>
      </c>
    </row>
    <row r="25" spans="1:10" x14ac:dyDescent="0.2">
      <c r="A25" s="4">
        <v>20</v>
      </c>
      <c r="B25" s="97" t="s">
        <v>226</v>
      </c>
      <c r="C25" s="700"/>
      <c r="D25" s="710"/>
      <c r="E25" s="3"/>
      <c r="F25" s="3"/>
      <c r="G25" s="3"/>
      <c r="H25" s="3"/>
      <c r="I25" s="100">
        <f t="shared" si="0"/>
        <v>0</v>
      </c>
      <c r="J25" s="684"/>
    </row>
    <row r="26" spans="1:10" x14ac:dyDescent="0.2">
      <c r="A26" s="168">
        <v>21</v>
      </c>
      <c r="B26" s="97" t="s">
        <v>227</v>
      </c>
      <c r="C26" s="700"/>
      <c r="D26" s="477"/>
      <c r="E26" s="5"/>
      <c r="F26" s="5"/>
      <c r="G26" s="5"/>
      <c r="H26" s="5"/>
      <c r="I26" s="100">
        <f t="shared" si="0"/>
        <v>0</v>
      </c>
      <c r="J26" s="5"/>
    </row>
    <row r="27" spans="1:10" x14ac:dyDescent="0.2">
      <c r="A27" s="4">
        <v>22</v>
      </c>
      <c r="B27" s="97" t="s">
        <v>228</v>
      </c>
      <c r="C27" s="700"/>
      <c r="D27" s="477"/>
      <c r="E27" s="5"/>
      <c r="F27" s="5"/>
      <c r="G27" s="5"/>
      <c r="H27" s="5"/>
      <c r="I27" s="100">
        <f t="shared" si="0"/>
        <v>0</v>
      </c>
      <c r="J27" s="5"/>
    </row>
    <row r="28" spans="1:10" x14ac:dyDescent="0.2">
      <c r="A28" s="168">
        <v>23</v>
      </c>
      <c r="B28" s="104" t="s">
        <v>229</v>
      </c>
      <c r="C28" s="700"/>
      <c r="D28" s="477"/>
      <c r="E28" s="5"/>
      <c r="F28" s="5"/>
      <c r="G28" s="5"/>
      <c r="H28" s="5"/>
      <c r="I28" s="100">
        <f t="shared" si="0"/>
        <v>0</v>
      </c>
      <c r="J28" s="5"/>
    </row>
    <row r="29" spans="1:10" ht="25.5" x14ac:dyDescent="0.2">
      <c r="A29" s="4">
        <v>24</v>
      </c>
      <c r="B29" s="102" t="s">
        <v>47</v>
      </c>
      <c r="C29" s="698">
        <f t="shared" ref="C29:H29" si="6">C22+C24</f>
        <v>0</v>
      </c>
      <c r="D29" s="525">
        <f t="shared" si="6"/>
        <v>0</v>
      </c>
      <c r="E29" s="6">
        <f t="shared" si="6"/>
        <v>0</v>
      </c>
      <c r="F29" s="6">
        <f t="shared" si="6"/>
        <v>0</v>
      </c>
      <c r="G29" s="6">
        <f t="shared" si="6"/>
        <v>0</v>
      </c>
      <c r="H29" s="6">
        <f t="shared" si="6"/>
        <v>0</v>
      </c>
      <c r="I29" s="100">
        <f t="shared" si="0"/>
        <v>0</v>
      </c>
      <c r="J29" s="6">
        <f>J22+J24</f>
        <v>0</v>
      </c>
    </row>
    <row r="30" spans="1:10" x14ac:dyDescent="0.2">
      <c r="A30" s="168">
        <v>25</v>
      </c>
      <c r="B30" s="97" t="s">
        <v>48</v>
      </c>
      <c r="C30" s="696">
        <f t="shared" ref="C30:H30" si="7">SUM(C31:C32)</f>
        <v>0</v>
      </c>
      <c r="D30" s="685">
        <f t="shared" si="7"/>
        <v>0</v>
      </c>
      <c r="E30" s="11">
        <f t="shared" si="7"/>
        <v>0</v>
      </c>
      <c r="F30" s="11">
        <f t="shared" si="7"/>
        <v>0</v>
      </c>
      <c r="G30" s="11">
        <f t="shared" si="7"/>
        <v>0</v>
      </c>
      <c r="H30" s="11">
        <f t="shared" si="7"/>
        <v>0</v>
      </c>
      <c r="I30" s="100">
        <f t="shared" si="0"/>
        <v>0</v>
      </c>
      <c r="J30" s="11">
        <f>SUM(J31:J32)</f>
        <v>0</v>
      </c>
    </row>
    <row r="31" spans="1:10" x14ac:dyDescent="0.2">
      <c r="A31" s="4">
        <v>26</v>
      </c>
      <c r="B31" s="97" t="s">
        <v>49</v>
      </c>
      <c r="C31" s="695"/>
      <c r="D31" s="477"/>
      <c r="E31" s="5"/>
      <c r="F31" s="5"/>
      <c r="G31" s="5"/>
      <c r="H31" s="5"/>
      <c r="I31" s="100">
        <f t="shared" si="0"/>
        <v>0</v>
      </c>
      <c r="J31" s="5"/>
    </row>
    <row r="32" spans="1:10" ht="16.5" customHeight="1" x14ac:dyDescent="0.2">
      <c r="A32" s="168">
        <v>27</v>
      </c>
      <c r="B32" s="97" t="s">
        <v>50</v>
      </c>
      <c r="C32" s="695"/>
      <c r="D32" s="477"/>
      <c r="E32" s="5"/>
      <c r="F32" s="5"/>
      <c r="G32" s="5"/>
      <c r="H32" s="5"/>
      <c r="I32" s="100">
        <f t="shared" si="0"/>
        <v>0</v>
      </c>
      <c r="J32" s="5"/>
    </row>
    <row r="33" spans="1:11" ht="16.5" customHeight="1" x14ac:dyDescent="0.2">
      <c r="A33" s="395"/>
      <c r="B33" s="396" t="s">
        <v>481</v>
      </c>
      <c r="C33" s="695"/>
      <c r="D33" s="477"/>
      <c r="E33" s="397"/>
      <c r="F33" s="397"/>
      <c r="G33" s="397"/>
      <c r="H33" s="397"/>
      <c r="I33" s="100">
        <f t="shared" si="0"/>
        <v>0</v>
      </c>
      <c r="J33" s="397"/>
    </row>
    <row r="34" spans="1:11" ht="18.75" customHeight="1" x14ac:dyDescent="0.2">
      <c r="A34" s="4">
        <v>28</v>
      </c>
      <c r="B34" s="97" t="s">
        <v>51</v>
      </c>
      <c r="C34" s="695"/>
      <c r="D34" s="477"/>
      <c r="E34" s="5"/>
      <c r="F34" s="5"/>
      <c r="G34" s="5"/>
      <c r="H34" s="5"/>
      <c r="I34" s="100">
        <f t="shared" si="0"/>
        <v>0</v>
      </c>
      <c r="J34" s="5"/>
    </row>
    <row r="35" spans="1:11" x14ac:dyDescent="0.2">
      <c r="A35" s="168">
        <v>29</v>
      </c>
      <c r="B35" s="97" t="s">
        <v>230</v>
      </c>
      <c r="C35" s="695"/>
      <c r="D35" s="477"/>
      <c r="E35" s="5"/>
      <c r="F35" s="5"/>
      <c r="G35" s="5"/>
      <c r="H35" s="5"/>
      <c r="I35" s="100">
        <f t="shared" si="0"/>
        <v>0</v>
      </c>
      <c r="J35" s="5"/>
    </row>
    <row r="36" spans="1:11" ht="25.5" x14ac:dyDescent="0.2">
      <c r="A36" s="4">
        <v>30</v>
      </c>
      <c r="B36" s="97" t="s">
        <v>231</v>
      </c>
      <c r="C36" s="701"/>
      <c r="D36" s="477"/>
      <c r="E36" s="5"/>
      <c r="F36" s="5"/>
      <c r="G36" s="5"/>
      <c r="H36" s="5"/>
      <c r="I36" s="100">
        <f t="shared" si="0"/>
        <v>0</v>
      </c>
      <c r="J36" s="5"/>
    </row>
    <row r="37" spans="1:11" x14ac:dyDescent="0.2">
      <c r="A37" s="168">
        <v>31</v>
      </c>
      <c r="B37" s="97" t="s">
        <v>52</v>
      </c>
      <c r="C37" s="696">
        <f>SUM(C33:C35)</f>
        <v>0</v>
      </c>
      <c r="D37" s="685">
        <f>SUM(D34:D36)</f>
        <v>0</v>
      </c>
      <c r="E37" s="11">
        <f>SUM(E34:E36)</f>
        <v>0</v>
      </c>
      <c r="F37" s="11">
        <f>SUM(F34:F36)</f>
        <v>0</v>
      </c>
      <c r="G37" s="11">
        <f>SUM(G34:G36)</f>
        <v>0</v>
      </c>
      <c r="H37" s="11">
        <f>SUM(H34:H36)</f>
        <v>0</v>
      </c>
      <c r="I37" s="100">
        <f t="shared" si="0"/>
        <v>0</v>
      </c>
      <c r="J37" s="11">
        <f>SUM(J34:J36)</f>
        <v>0</v>
      </c>
    </row>
    <row r="38" spans="1:11" x14ac:dyDescent="0.2">
      <c r="A38" s="4">
        <v>32</v>
      </c>
      <c r="B38" s="97" t="s">
        <v>53</v>
      </c>
      <c r="C38" s="696">
        <f t="shared" ref="C38:H38" si="8">SUM(C39:C40)</f>
        <v>0</v>
      </c>
      <c r="D38" s="685">
        <f t="shared" si="8"/>
        <v>0</v>
      </c>
      <c r="E38" s="11">
        <f t="shared" si="8"/>
        <v>0</v>
      </c>
      <c r="F38" s="11">
        <f t="shared" si="8"/>
        <v>0</v>
      </c>
      <c r="G38" s="11">
        <f t="shared" si="8"/>
        <v>0</v>
      </c>
      <c r="H38" s="11">
        <f t="shared" si="8"/>
        <v>0</v>
      </c>
      <c r="I38" s="100">
        <f t="shared" si="0"/>
        <v>0</v>
      </c>
      <c r="J38" s="11">
        <f>SUM(J39:J40)</f>
        <v>0</v>
      </c>
    </row>
    <row r="39" spans="1:11" ht="51" x14ac:dyDescent="0.2">
      <c r="A39" s="168">
        <v>33</v>
      </c>
      <c r="B39" s="97" t="s">
        <v>232</v>
      </c>
      <c r="C39" s="695"/>
      <c r="D39" s="477"/>
      <c r="E39" s="5"/>
      <c r="F39" s="5"/>
      <c r="G39" s="5"/>
      <c r="H39" s="5"/>
      <c r="I39" s="100">
        <f t="shared" si="0"/>
        <v>0</v>
      </c>
      <c r="J39" s="5"/>
    </row>
    <row r="40" spans="1:11" x14ac:dyDescent="0.2">
      <c r="A40" s="4">
        <v>34</v>
      </c>
      <c r="B40" s="97" t="s">
        <v>233</v>
      </c>
      <c r="C40" s="695"/>
      <c r="D40" s="477"/>
      <c r="E40" s="5"/>
      <c r="F40" s="5"/>
      <c r="G40" s="5"/>
      <c r="H40" s="5"/>
      <c r="I40" s="100">
        <f t="shared" si="0"/>
        <v>0</v>
      </c>
      <c r="J40" s="5"/>
    </row>
    <row r="41" spans="1:11" x14ac:dyDescent="0.2">
      <c r="A41" s="168">
        <v>35</v>
      </c>
      <c r="B41" s="102" t="s">
        <v>54</v>
      </c>
      <c r="C41" s="698">
        <f t="shared" ref="C41:H41" si="9">C30+C37+C38</f>
        <v>0</v>
      </c>
      <c r="D41" s="525">
        <f t="shared" si="9"/>
        <v>0</v>
      </c>
      <c r="E41" s="6">
        <f t="shared" si="9"/>
        <v>0</v>
      </c>
      <c r="F41" s="6">
        <f t="shared" si="9"/>
        <v>0</v>
      </c>
      <c r="G41" s="6">
        <f t="shared" si="9"/>
        <v>0</v>
      </c>
      <c r="H41" s="6">
        <f t="shared" si="9"/>
        <v>0</v>
      </c>
      <c r="I41" s="100">
        <f t="shared" si="0"/>
        <v>0</v>
      </c>
      <c r="J41" s="924">
        <f>J30+J37+J38</f>
        <v>0</v>
      </c>
    </row>
    <row r="42" spans="1:11" x14ac:dyDescent="0.2">
      <c r="A42" s="4">
        <v>36</v>
      </c>
      <c r="B42" s="99" t="s">
        <v>234</v>
      </c>
      <c r="C42" s="868"/>
      <c r="D42" s="858"/>
      <c r="E42" s="856"/>
      <c r="F42" s="856"/>
      <c r="G42" s="856"/>
      <c r="H42" s="856"/>
      <c r="I42" s="856">
        <f t="shared" si="0"/>
        <v>0</v>
      </c>
      <c r="J42" s="923"/>
    </row>
    <row r="43" spans="1:11" x14ac:dyDescent="0.2">
      <c r="A43" s="168">
        <v>37</v>
      </c>
      <c r="B43" s="106" t="s">
        <v>55</v>
      </c>
      <c r="C43" s="868">
        <f t="shared" ref="C43:H43" si="10">SUM(C44:C47)</f>
        <v>300000</v>
      </c>
      <c r="D43" s="858">
        <f t="shared" si="10"/>
        <v>360000</v>
      </c>
      <c r="E43" s="856">
        <f t="shared" si="10"/>
        <v>0</v>
      </c>
      <c r="F43" s="856">
        <f t="shared" si="10"/>
        <v>0</v>
      </c>
      <c r="G43" s="856">
        <f t="shared" si="10"/>
        <v>0</v>
      </c>
      <c r="H43" s="856">
        <f t="shared" si="10"/>
        <v>0</v>
      </c>
      <c r="I43" s="856">
        <f t="shared" si="0"/>
        <v>360000</v>
      </c>
      <c r="J43" s="923">
        <f>SUM(J44:J47)</f>
        <v>300000</v>
      </c>
      <c r="K43" s="921"/>
    </row>
    <row r="44" spans="1:11" x14ac:dyDescent="0.2">
      <c r="A44" s="4">
        <v>38</v>
      </c>
      <c r="B44" s="106" t="s">
        <v>235</v>
      </c>
      <c r="C44" s="694"/>
      <c r="D44" s="528"/>
      <c r="E44" s="93"/>
      <c r="F44" s="93"/>
      <c r="G44" s="93"/>
      <c r="H44" s="93"/>
      <c r="I44" s="100">
        <f t="shared" si="0"/>
        <v>0</v>
      </c>
      <c r="J44" s="398"/>
      <c r="K44" s="921"/>
    </row>
    <row r="45" spans="1:11" x14ac:dyDescent="0.2">
      <c r="A45" s="168">
        <v>39</v>
      </c>
      <c r="B45" s="106" t="s">
        <v>56</v>
      </c>
      <c r="C45" s="704">
        <v>300000</v>
      </c>
      <c r="D45" s="522"/>
      <c r="E45" s="7"/>
      <c r="F45" s="7"/>
      <c r="G45" s="7"/>
      <c r="H45" s="7"/>
      <c r="I45" s="100">
        <f t="shared" si="0"/>
        <v>0</v>
      </c>
      <c r="J45" s="922">
        <v>300000</v>
      </c>
      <c r="K45" s="921"/>
    </row>
    <row r="46" spans="1:11" x14ac:dyDescent="0.2">
      <c r="A46" s="4">
        <v>40</v>
      </c>
      <c r="B46" s="106" t="s">
        <v>236</v>
      </c>
      <c r="C46" s="704"/>
      <c r="D46" s="522"/>
      <c r="E46" s="7"/>
      <c r="F46" s="7"/>
      <c r="G46" s="7"/>
      <c r="H46" s="7"/>
      <c r="I46" s="100">
        <f t="shared" si="0"/>
        <v>0</v>
      </c>
      <c r="J46" s="922"/>
      <c r="K46" s="921"/>
    </row>
    <row r="47" spans="1:11" x14ac:dyDescent="0.2">
      <c r="A47" s="168">
        <v>41</v>
      </c>
      <c r="B47" s="106" t="s">
        <v>237</v>
      </c>
      <c r="C47" s="704"/>
      <c r="D47" s="522">
        <v>360000</v>
      </c>
      <c r="E47" s="7"/>
      <c r="F47" s="7"/>
      <c r="G47" s="7"/>
      <c r="H47" s="7"/>
      <c r="I47" s="100">
        <f t="shared" si="0"/>
        <v>360000</v>
      </c>
      <c r="J47" s="922"/>
      <c r="K47" s="921"/>
    </row>
    <row r="48" spans="1:11" x14ac:dyDescent="0.2">
      <c r="A48" s="4">
        <v>42</v>
      </c>
      <c r="B48" s="97" t="s">
        <v>57</v>
      </c>
      <c r="C48" s="868">
        <f t="shared" ref="C48:H48" si="11">SUM(C49:C50)</f>
        <v>3635939</v>
      </c>
      <c r="D48" s="858">
        <f t="shared" si="11"/>
        <v>2000000</v>
      </c>
      <c r="E48" s="856">
        <f t="shared" si="11"/>
        <v>0</v>
      </c>
      <c r="F48" s="856">
        <f t="shared" si="11"/>
        <v>1500000</v>
      </c>
      <c r="G48" s="856">
        <f t="shared" si="11"/>
        <v>0</v>
      </c>
      <c r="H48" s="856">
        <f t="shared" si="11"/>
        <v>0</v>
      </c>
      <c r="I48" s="856">
        <f t="shared" si="0"/>
        <v>3500000</v>
      </c>
      <c r="J48" s="923">
        <f>SUM(J49:J50)</f>
        <v>3554065</v>
      </c>
      <c r="K48" s="921"/>
    </row>
    <row r="49" spans="1:11" x14ac:dyDescent="0.2">
      <c r="A49" s="168">
        <v>43</v>
      </c>
      <c r="B49" s="97" t="s">
        <v>58</v>
      </c>
      <c r="C49" s="695">
        <v>3601441</v>
      </c>
      <c r="D49" s="477">
        <v>2000000</v>
      </c>
      <c r="E49" s="5"/>
      <c r="F49" s="5">
        <v>1500000</v>
      </c>
      <c r="G49" s="5"/>
      <c r="H49" s="5"/>
      <c r="I49" s="100">
        <f t="shared" si="0"/>
        <v>3500000</v>
      </c>
      <c r="J49" s="397">
        <v>3517961</v>
      </c>
      <c r="K49" s="921"/>
    </row>
    <row r="50" spans="1:11" x14ac:dyDescent="0.2">
      <c r="A50" s="4">
        <v>44</v>
      </c>
      <c r="B50" s="97" t="s">
        <v>59</v>
      </c>
      <c r="C50" s="695">
        <v>34498</v>
      </c>
      <c r="D50" s="477"/>
      <c r="E50" s="5"/>
      <c r="F50" s="5"/>
      <c r="G50" s="5"/>
      <c r="H50" s="5"/>
      <c r="I50" s="100">
        <f t="shared" si="0"/>
        <v>0</v>
      </c>
      <c r="J50" s="397">
        <v>36104</v>
      </c>
      <c r="K50" s="921"/>
    </row>
    <row r="51" spans="1:11" x14ac:dyDescent="0.2">
      <c r="A51" s="168">
        <v>45</v>
      </c>
      <c r="B51" s="97" t="s">
        <v>238</v>
      </c>
      <c r="C51" s="703">
        <f t="shared" ref="C51:H51" si="12">SUM(C52:C55)</f>
        <v>0</v>
      </c>
      <c r="D51" s="689">
        <f t="shared" si="12"/>
        <v>0</v>
      </c>
      <c r="E51" s="856">
        <f t="shared" si="12"/>
        <v>0</v>
      </c>
      <c r="F51" s="856">
        <f t="shared" si="12"/>
        <v>0</v>
      </c>
      <c r="G51" s="856">
        <f t="shared" si="12"/>
        <v>0</v>
      </c>
      <c r="H51" s="856">
        <f t="shared" si="12"/>
        <v>0</v>
      </c>
      <c r="I51" s="856">
        <f t="shared" si="0"/>
        <v>0</v>
      </c>
      <c r="J51" s="923">
        <f>SUM(J52:J55)</f>
        <v>0</v>
      </c>
      <c r="K51" s="95"/>
    </row>
    <row r="52" spans="1:11" ht="25.5" x14ac:dyDescent="0.2">
      <c r="A52" s="4">
        <v>46</v>
      </c>
      <c r="B52" s="97" t="s">
        <v>239</v>
      </c>
      <c r="C52" s="695"/>
      <c r="D52" s="477"/>
      <c r="E52" s="5"/>
      <c r="F52" s="5"/>
      <c r="G52" s="5"/>
      <c r="H52" s="5"/>
      <c r="I52" s="100">
        <f t="shared" si="0"/>
        <v>0</v>
      </c>
      <c r="J52" s="5"/>
    </row>
    <row r="53" spans="1:11" ht="25.5" x14ac:dyDescent="0.2">
      <c r="A53" s="168">
        <v>47</v>
      </c>
      <c r="B53" s="97" t="s">
        <v>60</v>
      </c>
      <c r="C53" s="695"/>
      <c r="D53" s="477"/>
      <c r="E53" s="5"/>
      <c r="F53" s="5"/>
      <c r="G53" s="5"/>
      <c r="H53" s="5"/>
      <c r="I53" s="100">
        <f t="shared" si="0"/>
        <v>0</v>
      </c>
      <c r="J53" s="5"/>
    </row>
    <row r="54" spans="1:11" x14ac:dyDescent="0.2">
      <c r="A54" s="4">
        <v>48</v>
      </c>
      <c r="B54" s="97" t="s">
        <v>240</v>
      </c>
      <c r="C54" s="695"/>
      <c r="D54" s="477"/>
      <c r="E54" s="5"/>
      <c r="F54" s="5"/>
      <c r="G54" s="5"/>
      <c r="H54" s="5"/>
      <c r="I54" s="100">
        <f t="shared" si="0"/>
        <v>0</v>
      </c>
      <c r="J54" s="5"/>
    </row>
    <row r="55" spans="1:11" x14ac:dyDescent="0.2">
      <c r="A55" s="168">
        <v>49</v>
      </c>
      <c r="B55" s="97" t="s">
        <v>61</v>
      </c>
      <c r="C55" s="695"/>
      <c r="D55" s="477"/>
      <c r="E55" s="5"/>
      <c r="F55" s="5"/>
      <c r="G55" s="5"/>
      <c r="H55" s="5"/>
      <c r="I55" s="100">
        <f t="shared" si="0"/>
        <v>0</v>
      </c>
      <c r="J55" s="5"/>
    </row>
    <row r="56" spans="1:11" x14ac:dyDescent="0.2">
      <c r="A56" s="4">
        <v>50</v>
      </c>
      <c r="B56" s="97" t="s">
        <v>241</v>
      </c>
      <c r="C56" s="695"/>
      <c r="D56" s="477"/>
      <c r="E56" s="5"/>
      <c r="F56" s="5"/>
      <c r="G56" s="5"/>
      <c r="H56" s="5"/>
      <c r="I56" s="100">
        <f t="shared" si="0"/>
        <v>0</v>
      </c>
      <c r="J56" s="5"/>
    </row>
    <row r="57" spans="1:11" x14ac:dyDescent="0.2">
      <c r="A57" s="168">
        <v>51</v>
      </c>
      <c r="B57" s="97" t="s">
        <v>242</v>
      </c>
      <c r="C57" s="694"/>
      <c r="D57" s="528"/>
      <c r="E57" s="93"/>
      <c r="F57" s="93"/>
      <c r="G57" s="93"/>
      <c r="H57" s="93"/>
      <c r="I57" s="100">
        <f t="shared" si="0"/>
        <v>0</v>
      </c>
      <c r="J57" s="93"/>
    </row>
    <row r="58" spans="1:11" x14ac:dyDescent="0.2">
      <c r="A58" s="4">
        <v>52</v>
      </c>
      <c r="B58" s="97" t="s">
        <v>62</v>
      </c>
      <c r="C58" s="695"/>
      <c r="D58" s="477"/>
      <c r="E58" s="5"/>
      <c r="F58" s="5"/>
      <c r="G58" s="5"/>
      <c r="H58" s="5"/>
      <c r="I58" s="100">
        <f t="shared" si="0"/>
        <v>0</v>
      </c>
      <c r="J58" s="5"/>
    </row>
    <row r="59" spans="1:11" ht="25.5" x14ac:dyDescent="0.2">
      <c r="A59" s="168">
        <v>53</v>
      </c>
      <c r="B59" s="97" t="s">
        <v>243</v>
      </c>
      <c r="C59" s="695">
        <v>5</v>
      </c>
      <c r="D59" s="477"/>
      <c r="E59" s="5"/>
      <c r="F59" s="5"/>
      <c r="G59" s="5"/>
      <c r="H59" s="5"/>
      <c r="I59" s="100">
        <f t="shared" si="0"/>
        <v>0</v>
      </c>
      <c r="J59" s="5">
        <v>6</v>
      </c>
    </row>
    <row r="60" spans="1:11" x14ac:dyDescent="0.2">
      <c r="A60" s="4">
        <v>54</v>
      </c>
      <c r="B60" s="97" t="s">
        <v>244</v>
      </c>
      <c r="C60" s="695"/>
      <c r="D60" s="477"/>
      <c r="E60" s="5"/>
      <c r="F60" s="5"/>
      <c r="G60" s="5"/>
      <c r="H60" s="5"/>
      <c r="I60" s="100">
        <f t="shared" si="0"/>
        <v>0</v>
      </c>
      <c r="J60" s="5"/>
    </row>
    <row r="61" spans="1:11" x14ac:dyDescent="0.2">
      <c r="A61" s="168">
        <v>55</v>
      </c>
      <c r="B61" s="97" t="s">
        <v>63</v>
      </c>
      <c r="C61" s="695"/>
      <c r="D61" s="477"/>
      <c r="E61" s="5"/>
      <c r="F61" s="5"/>
      <c r="G61" s="5"/>
      <c r="H61" s="5"/>
      <c r="I61" s="100">
        <f t="shared" si="0"/>
        <v>0</v>
      </c>
      <c r="J61" s="5"/>
    </row>
    <row r="62" spans="1:11" x14ac:dyDescent="0.2">
      <c r="A62" s="4">
        <v>56</v>
      </c>
      <c r="B62" s="97" t="s">
        <v>245</v>
      </c>
      <c r="C62" s="695">
        <v>1287596</v>
      </c>
      <c r="D62" s="710"/>
      <c r="E62" s="5"/>
      <c r="F62" s="5"/>
      <c r="G62" s="5"/>
      <c r="H62" s="5"/>
      <c r="I62" s="100">
        <f t="shared" si="0"/>
        <v>0</v>
      </c>
      <c r="J62" s="5">
        <v>50169</v>
      </c>
    </row>
    <row r="63" spans="1:11" x14ac:dyDescent="0.2">
      <c r="A63" s="168">
        <v>57</v>
      </c>
      <c r="B63" s="102" t="s">
        <v>64</v>
      </c>
      <c r="C63" s="698">
        <f t="shared" ref="C63:H63" si="13">C42+C43+C48+C51+C56+C57+C58+C59+C60+C61+C62</f>
        <v>5223540</v>
      </c>
      <c r="D63" s="525">
        <f t="shared" si="13"/>
        <v>2360000</v>
      </c>
      <c r="E63" s="6">
        <f t="shared" si="13"/>
        <v>0</v>
      </c>
      <c r="F63" s="6">
        <f t="shared" si="13"/>
        <v>1500000</v>
      </c>
      <c r="G63" s="6">
        <f t="shared" si="13"/>
        <v>0</v>
      </c>
      <c r="H63" s="6">
        <f t="shared" si="13"/>
        <v>0</v>
      </c>
      <c r="I63" s="100">
        <f t="shared" si="0"/>
        <v>3860000</v>
      </c>
      <c r="J63" s="6">
        <f>J42+J43+J48+J51+J56+J57+J58+J59+J60+J61+J62</f>
        <v>3904240</v>
      </c>
    </row>
    <row r="64" spans="1:11" x14ac:dyDescent="0.2">
      <c r="A64" s="4">
        <v>58</v>
      </c>
      <c r="B64" s="97" t="s">
        <v>246</v>
      </c>
      <c r="C64" s="695"/>
      <c r="D64" s="477"/>
      <c r="E64" s="5"/>
      <c r="F64" s="5"/>
      <c r="G64" s="5"/>
      <c r="H64" s="5"/>
      <c r="I64" s="100">
        <f t="shared" si="0"/>
        <v>0</v>
      </c>
      <c r="J64" s="5"/>
    </row>
    <row r="65" spans="1:10" x14ac:dyDescent="0.2">
      <c r="A65" s="168">
        <v>59</v>
      </c>
      <c r="B65" s="97" t="s">
        <v>247</v>
      </c>
      <c r="C65" s="695">
        <v>100000</v>
      </c>
      <c r="D65" s="477"/>
      <c r="E65" s="5"/>
      <c r="F65" s="5"/>
      <c r="G65" s="5"/>
      <c r="H65" s="5"/>
      <c r="I65" s="100">
        <f t="shared" si="0"/>
        <v>0</v>
      </c>
      <c r="J65" s="5"/>
    </row>
    <row r="66" spans="1:10" x14ac:dyDescent="0.2">
      <c r="A66" s="4">
        <v>60</v>
      </c>
      <c r="B66" s="102" t="s">
        <v>65</v>
      </c>
      <c r="C66" s="698">
        <f t="shared" ref="C66:H66" si="14">SUM(C64:C65)</f>
        <v>100000</v>
      </c>
      <c r="D66" s="525">
        <f t="shared" si="14"/>
        <v>0</v>
      </c>
      <c r="E66" s="6">
        <f t="shared" si="14"/>
        <v>0</v>
      </c>
      <c r="F66" s="6">
        <f t="shared" si="14"/>
        <v>0</v>
      </c>
      <c r="G66" s="6">
        <f t="shared" si="14"/>
        <v>0</v>
      </c>
      <c r="H66" s="6">
        <f t="shared" si="14"/>
        <v>0</v>
      </c>
      <c r="I66" s="100">
        <f t="shared" si="0"/>
        <v>0</v>
      </c>
      <c r="J66" s="6">
        <f>SUM(J64:J65)</f>
        <v>0</v>
      </c>
    </row>
    <row r="67" spans="1:10" x14ac:dyDescent="0.2">
      <c r="A67" s="168">
        <v>61</v>
      </c>
      <c r="B67" s="107" t="s">
        <v>248</v>
      </c>
      <c r="C67" s="694"/>
      <c r="D67" s="528"/>
      <c r="E67" s="93"/>
      <c r="F67" s="93"/>
      <c r="G67" s="93"/>
      <c r="H67" s="93"/>
      <c r="I67" s="100">
        <f t="shared" si="0"/>
        <v>0</v>
      </c>
      <c r="J67" s="93"/>
    </row>
    <row r="68" spans="1:10" x14ac:dyDescent="0.2">
      <c r="A68" s="4">
        <v>62</v>
      </c>
      <c r="B68" s="108" t="s">
        <v>249</v>
      </c>
      <c r="C68" s="698">
        <f t="shared" ref="C68:H68" si="15">C67</f>
        <v>0</v>
      </c>
      <c r="D68" s="525">
        <f t="shared" si="15"/>
        <v>0</v>
      </c>
      <c r="E68" s="6">
        <f t="shared" si="15"/>
        <v>0</v>
      </c>
      <c r="F68" s="6">
        <f t="shared" si="15"/>
        <v>0</v>
      </c>
      <c r="G68" s="6">
        <f t="shared" si="15"/>
        <v>0</v>
      </c>
      <c r="H68" s="6">
        <f t="shared" si="15"/>
        <v>0</v>
      </c>
      <c r="I68" s="100">
        <f t="shared" si="0"/>
        <v>0</v>
      </c>
      <c r="J68" s="6">
        <f>J67</f>
        <v>0</v>
      </c>
    </row>
    <row r="69" spans="1:10" ht="25.5" x14ac:dyDescent="0.2">
      <c r="A69" s="168">
        <v>63</v>
      </c>
      <c r="B69" s="97" t="s">
        <v>66</v>
      </c>
      <c r="C69" s="695"/>
      <c r="D69" s="477"/>
      <c r="E69" s="5"/>
      <c r="F69" s="5"/>
      <c r="G69" s="5"/>
      <c r="H69" s="5"/>
      <c r="I69" s="100">
        <f t="shared" si="0"/>
        <v>0</v>
      </c>
      <c r="J69" s="5"/>
    </row>
    <row r="70" spans="1:10" x14ac:dyDescent="0.2">
      <c r="A70" s="4">
        <v>64</v>
      </c>
      <c r="B70" s="97" t="s">
        <v>67</v>
      </c>
      <c r="C70" s="695"/>
      <c r="D70" s="477"/>
      <c r="E70" s="5"/>
      <c r="F70" s="5"/>
      <c r="G70" s="5"/>
      <c r="H70" s="5"/>
      <c r="I70" s="100">
        <f t="shared" si="0"/>
        <v>0</v>
      </c>
      <c r="J70" s="5"/>
    </row>
    <row r="71" spans="1:10" x14ac:dyDescent="0.2">
      <c r="A71" s="168">
        <v>65</v>
      </c>
      <c r="B71" s="97" t="s">
        <v>68</v>
      </c>
      <c r="C71" s="700"/>
      <c r="D71" s="710"/>
      <c r="E71" s="3"/>
      <c r="F71" s="3"/>
      <c r="G71" s="3"/>
      <c r="H71" s="3"/>
      <c r="I71" s="100">
        <f t="shared" ref="I71:I75" si="16">SUM(D71:G71)</f>
        <v>0</v>
      </c>
      <c r="J71" s="3"/>
    </row>
    <row r="72" spans="1:10" x14ac:dyDescent="0.2">
      <c r="A72" s="4">
        <v>66</v>
      </c>
      <c r="B72" s="102" t="s">
        <v>69</v>
      </c>
      <c r="C72" s="705">
        <f t="shared" ref="C72" si="17">C69+C71</f>
        <v>0</v>
      </c>
      <c r="D72" s="690">
        <f t="shared" ref="D72:F72" si="18">D69+D71</f>
        <v>0</v>
      </c>
      <c r="E72" s="14">
        <f t="shared" ref="E72" si="19">E69+E71</f>
        <v>0</v>
      </c>
      <c r="F72" s="14">
        <f t="shared" si="18"/>
        <v>0</v>
      </c>
      <c r="G72" s="14">
        <f t="shared" ref="G72:H72" si="20">G69+G71</f>
        <v>0</v>
      </c>
      <c r="H72" s="14">
        <f t="shared" si="20"/>
        <v>0</v>
      </c>
      <c r="I72" s="100">
        <f t="shared" si="16"/>
        <v>0</v>
      </c>
      <c r="J72" s="14">
        <f t="shared" ref="J72" si="21">J69+J71</f>
        <v>0</v>
      </c>
    </row>
    <row r="73" spans="1:10" x14ac:dyDescent="0.2">
      <c r="A73" s="168">
        <v>67</v>
      </c>
      <c r="B73" s="109" t="s">
        <v>70</v>
      </c>
      <c r="C73" s="706">
        <f t="shared" ref="C73:H73" si="22">C21+C29+C41+C63+C66+C68+C72</f>
        <v>11027354</v>
      </c>
      <c r="D73" s="691">
        <f t="shared" si="22"/>
        <v>2360000</v>
      </c>
      <c r="E73" s="15">
        <f t="shared" si="22"/>
        <v>0</v>
      </c>
      <c r="F73" s="15">
        <f t="shared" si="22"/>
        <v>1500000</v>
      </c>
      <c r="G73" s="871">
        <f t="shared" si="22"/>
        <v>0</v>
      </c>
      <c r="H73" s="871">
        <f t="shared" si="22"/>
        <v>0</v>
      </c>
      <c r="I73" s="871">
        <f t="shared" si="16"/>
        <v>3860000</v>
      </c>
      <c r="J73" s="871">
        <f>J21+J29+J41+J63+J66+J68+J72</f>
        <v>3904240</v>
      </c>
    </row>
    <row r="74" spans="1:10" ht="25.5" x14ac:dyDescent="0.2">
      <c r="A74" s="4">
        <v>68</v>
      </c>
      <c r="B74" s="99" t="s">
        <v>250</v>
      </c>
      <c r="C74" s="694"/>
      <c r="D74" s="528"/>
      <c r="E74" s="93"/>
      <c r="F74" s="93"/>
      <c r="G74" s="93"/>
      <c r="H74" s="93"/>
      <c r="I74" s="100">
        <f t="shared" si="16"/>
        <v>0</v>
      </c>
      <c r="J74" s="93"/>
    </row>
    <row r="75" spans="1:10" ht="25.5" x14ac:dyDescent="0.2">
      <c r="A75" s="168">
        <v>69</v>
      </c>
      <c r="B75" s="97" t="s">
        <v>251</v>
      </c>
      <c r="C75" s="695">
        <v>16256341</v>
      </c>
      <c r="D75" s="477"/>
      <c r="E75" s="5">
        <v>21323924</v>
      </c>
      <c r="F75" s="5"/>
      <c r="G75" s="5"/>
      <c r="H75" s="5"/>
      <c r="I75" s="100">
        <f t="shared" si="16"/>
        <v>21323924</v>
      </c>
      <c r="J75" s="5">
        <v>21323924</v>
      </c>
    </row>
    <row r="76" spans="1:10" x14ac:dyDescent="0.2">
      <c r="A76" s="4">
        <v>70</v>
      </c>
      <c r="B76" s="97" t="s">
        <v>71</v>
      </c>
      <c r="C76" s="695"/>
      <c r="D76" s="477"/>
      <c r="E76" s="5"/>
      <c r="F76" s="5"/>
      <c r="G76" s="5"/>
      <c r="H76" s="5"/>
      <c r="I76" s="100">
        <f t="shared" ref="I76:I81" si="23">SUM(D76:F76)</f>
        <v>0</v>
      </c>
      <c r="J76" s="5"/>
    </row>
    <row r="77" spans="1:10" x14ac:dyDescent="0.2">
      <c r="A77" s="168">
        <v>71</v>
      </c>
      <c r="B77" s="97" t="s">
        <v>252</v>
      </c>
      <c r="C77" s="695">
        <v>313772613</v>
      </c>
      <c r="D77" s="477">
        <v>360556395</v>
      </c>
      <c r="E77" s="5"/>
      <c r="F77" s="5">
        <v>12706353</v>
      </c>
      <c r="G77" s="5"/>
      <c r="H77" s="5"/>
      <c r="I77" s="100">
        <f t="shared" si="23"/>
        <v>373262748</v>
      </c>
      <c r="J77" s="5">
        <v>350158677</v>
      </c>
    </row>
    <row r="78" spans="1:10" x14ac:dyDescent="0.2">
      <c r="A78" s="4">
        <v>72</v>
      </c>
      <c r="B78" s="396" t="s">
        <v>559</v>
      </c>
      <c r="C78" s="695"/>
      <c r="D78" s="528"/>
      <c r="E78" s="398"/>
      <c r="F78" s="398"/>
      <c r="G78" s="398"/>
      <c r="H78" s="398"/>
      <c r="I78" s="100">
        <f t="shared" si="23"/>
        <v>0</v>
      </c>
      <c r="J78" s="397"/>
    </row>
    <row r="79" spans="1:10" x14ac:dyDescent="0.2">
      <c r="A79" s="168">
        <v>73</v>
      </c>
      <c r="B79" s="97" t="s">
        <v>72</v>
      </c>
      <c r="C79" s="699">
        <f t="shared" ref="C79" si="24">SUM(C74:C78)</f>
        <v>330028954</v>
      </c>
      <c r="D79" s="687">
        <f>SUM(D74:D78)</f>
        <v>360556395</v>
      </c>
      <c r="E79" s="103">
        <f t="shared" ref="E79:F79" si="25">SUM(E74:E78)</f>
        <v>21323924</v>
      </c>
      <c r="F79" s="103">
        <f t="shared" si="25"/>
        <v>12706353</v>
      </c>
      <c r="G79" s="103">
        <f t="shared" ref="G79:H79" si="26">SUM(G74:G78)</f>
        <v>0</v>
      </c>
      <c r="H79" s="103">
        <f t="shared" si="26"/>
        <v>0</v>
      </c>
      <c r="I79" s="100">
        <f t="shared" si="23"/>
        <v>394586672</v>
      </c>
      <c r="J79" s="12">
        <f t="shared" ref="J79" si="27">SUM(J74:J78)</f>
        <v>371482601</v>
      </c>
    </row>
    <row r="80" spans="1:10" ht="13.5" thickBot="1" x14ac:dyDescent="0.25">
      <c r="A80" s="4">
        <v>74</v>
      </c>
      <c r="B80" s="110" t="s">
        <v>73</v>
      </c>
      <c r="C80" s="707">
        <f t="shared" ref="C80:H80" si="28">C79</f>
        <v>330028954</v>
      </c>
      <c r="D80" s="692">
        <f t="shared" si="28"/>
        <v>360556395</v>
      </c>
      <c r="E80" s="855">
        <f t="shared" si="28"/>
        <v>21323924</v>
      </c>
      <c r="F80" s="855">
        <f t="shared" si="28"/>
        <v>12706353</v>
      </c>
      <c r="G80" s="855">
        <f t="shared" si="28"/>
        <v>0</v>
      </c>
      <c r="H80" s="855">
        <f t="shared" si="28"/>
        <v>0</v>
      </c>
      <c r="I80" s="863">
        <f t="shared" si="23"/>
        <v>394586672</v>
      </c>
      <c r="J80" s="855">
        <f>J79</f>
        <v>371482601</v>
      </c>
    </row>
    <row r="81" spans="1:10" ht="14.25" thickTop="1" thickBot="1" x14ac:dyDescent="0.25">
      <c r="A81" s="168">
        <v>75</v>
      </c>
      <c r="B81" s="869" t="s">
        <v>37</v>
      </c>
      <c r="C81" s="870">
        <f t="shared" ref="C81:H81" si="29">C73+C80</f>
        <v>341056308</v>
      </c>
      <c r="D81" s="865">
        <f t="shared" si="29"/>
        <v>362916395</v>
      </c>
      <c r="E81" s="865">
        <f t="shared" si="29"/>
        <v>21323924</v>
      </c>
      <c r="F81" s="865">
        <f t="shared" si="29"/>
        <v>14206353</v>
      </c>
      <c r="G81" s="865">
        <f t="shared" si="29"/>
        <v>0</v>
      </c>
      <c r="H81" s="865">
        <f t="shared" si="29"/>
        <v>0</v>
      </c>
      <c r="I81" s="866">
        <f t="shared" si="23"/>
        <v>398446672</v>
      </c>
      <c r="J81" s="867">
        <f>J73+J80</f>
        <v>375386841</v>
      </c>
    </row>
    <row r="82" spans="1:10" ht="13.5" thickTop="1" x14ac:dyDescent="0.2"/>
  </sheetData>
  <pageMargins left="0" right="0" top="0" bottom="0.19685039370078741" header="0.51181102362204722" footer="0.51181102362204722"/>
  <pageSetup scale="60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2"/>
  <sheetViews>
    <sheetView workbookViewId="0">
      <pane ySplit="6" topLeftCell="A7" activePane="bottomLeft" state="frozen"/>
      <selection activeCell="C6" sqref="C6"/>
      <selection pane="bottomLeft" activeCell="D3" sqref="D3"/>
    </sheetView>
  </sheetViews>
  <sheetFormatPr defaultRowHeight="12.75" x14ac:dyDescent="0.2"/>
  <cols>
    <col min="1" max="1" width="5.7109375" customWidth="1"/>
    <col min="2" max="2" width="50" customWidth="1"/>
    <col min="3" max="10" width="12.7109375" customWidth="1"/>
    <col min="256" max="256" width="5.7109375" customWidth="1"/>
    <col min="257" max="257" width="50" customWidth="1"/>
    <col min="258" max="258" width="28.85546875" customWidth="1"/>
    <col min="512" max="512" width="5.7109375" customWidth="1"/>
    <col min="513" max="513" width="50" customWidth="1"/>
    <col min="514" max="514" width="28.85546875" customWidth="1"/>
    <col min="768" max="768" width="5.7109375" customWidth="1"/>
    <col min="769" max="769" width="50" customWidth="1"/>
    <col min="770" max="770" width="28.85546875" customWidth="1"/>
    <col min="1024" max="1024" width="5.7109375" customWidth="1"/>
    <col min="1025" max="1025" width="50" customWidth="1"/>
    <col min="1026" max="1026" width="28.85546875" customWidth="1"/>
    <col min="1280" max="1280" width="5.7109375" customWidth="1"/>
    <col min="1281" max="1281" width="50" customWidth="1"/>
    <col min="1282" max="1282" width="28.85546875" customWidth="1"/>
    <col min="1536" max="1536" width="5.7109375" customWidth="1"/>
    <col min="1537" max="1537" width="50" customWidth="1"/>
    <col min="1538" max="1538" width="28.85546875" customWidth="1"/>
    <col min="1792" max="1792" width="5.7109375" customWidth="1"/>
    <col min="1793" max="1793" width="50" customWidth="1"/>
    <col min="1794" max="1794" width="28.85546875" customWidth="1"/>
    <col min="2048" max="2048" width="5.7109375" customWidth="1"/>
    <col min="2049" max="2049" width="50" customWidth="1"/>
    <col min="2050" max="2050" width="28.85546875" customWidth="1"/>
    <col min="2304" max="2304" width="5.7109375" customWidth="1"/>
    <col min="2305" max="2305" width="50" customWidth="1"/>
    <col min="2306" max="2306" width="28.85546875" customWidth="1"/>
    <col min="2560" max="2560" width="5.7109375" customWidth="1"/>
    <col min="2561" max="2561" width="50" customWidth="1"/>
    <col min="2562" max="2562" width="28.85546875" customWidth="1"/>
    <col min="2816" max="2816" width="5.7109375" customWidth="1"/>
    <col min="2817" max="2817" width="50" customWidth="1"/>
    <col min="2818" max="2818" width="28.85546875" customWidth="1"/>
    <col min="3072" max="3072" width="5.7109375" customWidth="1"/>
    <col min="3073" max="3073" width="50" customWidth="1"/>
    <col min="3074" max="3074" width="28.85546875" customWidth="1"/>
    <col min="3328" max="3328" width="5.7109375" customWidth="1"/>
    <col min="3329" max="3329" width="50" customWidth="1"/>
    <col min="3330" max="3330" width="28.85546875" customWidth="1"/>
    <col min="3584" max="3584" width="5.7109375" customWidth="1"/>
    <col min="3585" max="3585" width="50" customWidth="1"/>
    <col min="3586" max="3586" width="28.85546875" customWidth="1"/>
    <col min="3840" max="3840" width="5.7109375" customWidth="1"/>
    <col min="3841" max="3841" width="50" customWidth="1"/>
    <col min="3842" max="3842" width="28.85546875" customWidth="1"/>
    <col min="4096" max="4096" width="5.7109375" customWidth="1"/>
    <col min="4097" max="4097" width="50" customWidth="1"/>
    <col min="4098" max="4098" width="28.85546875" customWidth="1"/>
    <col min="4352" max="4352" width="5.7109375" customWidth="1"/>
    <col min="4353" max="4353" width="50" customWidth="1"/>
    <col min="4354" max="4354" width="28.85546875" customWidth="1"/>
    <col min="4608" max="4608" width="5.7109375" customWidth="1"/>
    <col min="4609" max="4609" width="50" customWidth="1"/>
    <col min="4610" max="4610" width="28.85546875" customWidth="1"/>
    <col min="4864" max="4864" width="5.7109375" customWidth="1"/>
    <col min="4865" max="4865" width="50" customWidth="1"/>
    <col min="4866" max="4866" width="28.85546875" customWidth="1"/>
    <col min="5120" max="5120" width="5.7109375" customWidth="1"/>
    <col min="5121" max="5121" width="50" customWidth="1"/>
    <col min="5122" max="5122" width="28.85546875" customWidth="1"/>
    <col min="5376" max="5376" width="5.7109375" customWidth="1"/>
    <col min="5377" max="5377" width="50" customWidth="1"/>
    <col min="5378" max="5378" width="28.85546875" customWidth="1"/>
    <col min="5632" max="5632" width="5.7109375" customWidth="1"/>
    <col min="5633" max="5633" width="50" customWidth="1"/>
    <col min="5634" max="5634" width="28.85546875" customWidth="1"/>
    <col min="5888" max="5888" width="5.7109375" customWidth="1"/>
    <col min="5889" max="5889" width="50" customWidth="1"/>
    <col min="5890" max="5890" width="28.85546875" customWidth="1"/>
    <col min="6144" max="6144" width="5.7109375" customWidth="1"/>
    <col min="6145" max="6145" width="50" customWidth="1"/>
    <col min="6146" max="6146" width="28.85546875" customWidth="1"/>
    <col min="6400" max="6400" width="5.7109375" customWidth="1"/>
    <col min="6401" max="6401" width="50" customWidth="1"/>
    <col min="6402" max="6402" width="28.85546875" customWidth="1"/>
    <col min="6656" max="6656" width="5.7109375" customWidth="1"/>
    <col min="6657" max="6657" width="50" customWidth="1"/>
    <col min="6658" max="6658" width="28.85546875" customWidth="1"/>
    <col min="6912" max="6912" width="5.7109375" customWidth="1"/>
    <col min="6913" max="6913" width="50" customWidth="1"/>
    <col min="6914" max="6914" width="28.85546875" customWidth="1"/>
    <col min="7168" max="7168" width="5.7109375" customWidth="1"/>
    <col min="7169" max="7169" width="50" customWidth="1"/>
    <col min="7170" max="7170" width="28.85546875" customWidth="1"/>
    <col min="7424" max="7424" width="5.7109375" customWidth="1"/>
    <col min="7425" max="7425" width="50" customWidth="1"/>
    <col min="7426" max="7426" width="28.85546875" customWidth="1"/>
    <col min="7680" max="7680" width="5.7109375" customWidth="1"/>
    <col min="7681" max="7681" width="50" customWidth="1"/>
    <col min="7682" max="7682" width="28.85546875" customWidth="1"/>
    <col min="7936" max="7936" width="5.7109375" customWidth="1"/>
    <col min="7937" max="7937" width="50" customWidth="1"/>
    <col min="7938" max="7938" width="28.85546875" customWidth="1"/>
    <col min="8192" max="8192" width="5.7109375" customWidth="1"/>
    <col min="8193" max="8193" width="50" customWidth="1"/>
    <col min="8194" max="8194" width="28.85546875" customWidth="1"/>
    <col min="8448" max="8448" width="5.7109375" customWidth="1"/>
    <col min="8449" max="8449" width="50" customWidth="1"/>
    <col min="8450" max="8450" width="28.85546875" customWidth="1"/>
    <col min="8704" max="8704" width="5.7109375" customWidth="1"/>
    <col min="8705" max="8705" width="50" customWidth="1"/>
    <col min="8706" max="8706" width="28.85546875" customWidth="1"/>
    <col min="8960" max="8960" width="5.7109375" customWidth="1"/>
    <col min="8961" max="8961" width="50" customWidth="1"/>
    <col min="8962" max="8962" width="28.85546875" customWidth="1"/>
    <col min="9216" max="9216" width="5.7109375" customWidth="1"/>
    <col min="9217" max="9217" width="50" customWidth="1"/>
    <col min="9218" max="9218" width="28.85546875" customWidth="1"/>
    <col min="9472" max="9472" width="5.7109375" customWidth="1"/>
    <col min="9473" max="9473" width="50" customWidth="1"/>
    <col min="9474" max="9474" width="28.85546875" customWidth="1"/>
    <col min="9728" max="9728" width="5.7109375" customWidth="1"/>
    <col min="9729" max="9729" width="50" customWidth="1"/>
    <col min="9730" max="9730" width="28.85546875" customWidth="1"/>
    <col min="9984" max="9984" width="5.7109375" customWidth="1"/>
    <col min="9985" max="9985" width="50" customWidth="1"/>
    <col min="9986" max="9986" width="28.85546875" customWidth="1"/>
    <col min="10240" max="10240" width="5.7109375" customWidth="1"/>
    <col min="10241" max="10241" width="50" customWidth="1"/>
    <col min="10242" max="10242" width="28.85546875" customWidth="1"/>
    <col min="10496" max="10496" width="5.7109375" customWidth="1"/>
    <col min="10497" max="10497" width="50" customWidth="1"/>
    <col min="10498" max="10498" width="28.85546875" customWidth="1"/>
    <col min="10752" max="10752" width="5.7109375" customWidth="1"/>
    <col min="10753" max="10753" width="50" customWidth="1"/>
    <col min="10754" max="10754" width="28.85546875" customWidth="1"/>
    <col min="11008" max="11008" width="5.7109375" customWidth="1"/>
    <col min="11009" max="11009" width="50" customWidth="1"/>
    <col min="11010" max="11010" width="28.85546875" customWidth="1"/>
    <col min="11264" max="11264" width="5.7109375" customWidth="1"/>
    <col min="11265" max="11265" width="50" customWidth="1"/>
    <col min="11266" max="11266" width="28.85546875" customWidth="1"/>
    <col min="11520" max="11520" width="5.7109375" customWidth="1"/>
    <col min="11521" max="11521" width="50" customWidth="1"/>
    <col min="11522" max="11522" width="28.85546875" customWidth="1"/>
    <col min="11776" max="11776" width="5.7109375" customWidth="1"/>
    <col min="11777" max="11777" width="50" customWidth="1"/>
    <col min="11778" max="11778" width="28.85546875" customWidth="1"/>
    <col min="12032" max="12032" width="5.7109375" customWidth="1"/>
    <col min="12033" max="12033" width="50" customWidth="1"/>
    <col min="12034" max="12034" width="28.85546875" customWidth="1"/>
    <col min="12288" max="12288" width="5.7109375" customWidth="1"/>
    <col min="12289" max="12289" width="50" customWidth="1"/>
    <col min="12290" max="12290" width="28.85546875" customWidth="1"/>
    <col min="12544" max="12544" width="5.7109375" customWidth="1"/>
    <col min="12545" max="12545" width="50" customWidth="1"/>
    <col min="12546" max="12546" width="28.85546875" customWidth="1"/>
    <col min="12800" max="12800" width="5.7109375" customWidth="1"/>
    <col min="12801" max="12801" width="50" customWidth="1"/>
    <col min="12802" max="12802" width="28.85546875" customWidth="1"/>
    <col min="13056" max="13056" width="5.7109375" customWidth="1"/>
    <col min="13057" max="13057" width="50" customWidth="1"/>
    <col min="13058" max="13058" width="28.85546875" customWidth="1"/>
    <col min="13312" max="13312" width="5.7109375" customWidth="1"/>
    <col min="13313" max="13313" width="50" customWidth="1"/>
    <col min="13314" max="13314" width="28.85546875" customWidth="1"/>
    <col min="13568" max="13568" width="5.7109375" customWidth="1"/>
    <col min="13569" max="13569" width="50" customWidth="1"/>
    <col min="13570" max="13570" width="28.85546875" customWidth="1"/>
    <col min="13824" max="13824" width="5.7109375" customWidth="1"/>
    <col min="13825" max="13825" width="50" customWidth="1"/>
    <col min="13826" max="13826" width="28.85546875" customWidth="1"/>
    <col min="14080" max="14080" width="5.7109375" customWidth="1"/>
    <col min="14081" max="14081" width="50" customWidth="1"/>
    <col min="14082" max="14082" width="28.85546875" customWidth="1"/>
    <col min="14336" max="14336" width="5.7109375" customWidth="1"/>
    <col min="14337" max="14337" width="50" customWidth="1"/>
    <col min="14338" max="14338" width="28.85546875" customWidth="1"/>
    <col min="14592" max="14592" width="5.7109375" customWidth="1"/>
    <col min="14593" max="14593" width="50" customWidth="1"/>
    <col min="14594" max="14594" width="28.85546875" customWidth="1"/>
    <col min="14848" max="14848" width="5.7109375" customWidth="1"/>
    <col min="14849" max="14849" width="50" customWidth="1"/>
    <col min="14850" max="14850" width="28.85546875" customWidth="1"/>
    <col min="15104" max="15104" width="5.7109375" customWidth="1"/>
    <col min="15105" max="15105" width="50" customWidth="1"/>
    <col min="15106" max="15106" width="28.85546875" customWidth="1"/>
    <col min="15360" max="15360" width="5.7109375" customWidth="1"/>
    <col min="15361" max="15361" width="50" customWidth="1"/>
    <col min="15362" max="15362" width="28.85546875" customWidth="1"/>
    <col min="15616" max="15616" width="5.7109375" customWidth="1"/>
    <col min="15617" max="15617" width="50" customWidth="1"/>
    <col min="15618" max="15618" width="28.85546875" customWidth="1"/>
    <col min="15872" max="15872" width="5.7109375" customWidth="1"/>
    <col min="15873" max="15873" width="50" customWidth="1"/>
    <col min="15874" max="15874" width="28.85546875" customWidth="1"/>
    <col min="16128" max="16128" width="5.7109375" customWidth="1"/>
    <col min="16129" max="16129" width="50" customWidth="1"/>
    <col min="16130" max="16130" width="28.85546875" customWidth="1"/>
  </cols>
  <sheetData>
    <row r="1" spans="1:10" x14ac:dyDescent="0.2">
      <c r="B1" s="94" t="s">
        <v>211</v>
      </c>
      <c r="D1" s="302" t="s">
        <v>630</v>
      </c>
      <c r="E1" s="925"/>
      <c r="J1" s="302"/>
    </row>
    <row r="2" spans="1:10" x14ac:dyDescent="0.2">
      <c r="B2" s="94" t="s">
        <v>480</v>
      </c>
      <c r="D2" s="60" t="s">
        <v>967</v>
      </c>
      <c r="E2" s="925"/>
      <c r="J2" s="89"/>
    </row>
    <row r="3" spans="1:10" x14ac:dyDescent="0.2">
      <c r="D3" t="s">
        <v>75</v>
      </c>
    </row>
    <row r="4" spans="1:10" x14ac:dyDescent="0.2">
      <c r="B4" s="96" t="s">
        <v>510</v>
      </c>
    </row>
    <row r="5" spans="1:10" ht="25.5" x14ac:dyDescent="0.2">
      <c r="A5" s="1" t="s">
        <v>1</v>
      </c>
      <c r="B5" s="2" t="s">
        <v>2</v>
      </c>
      <c r="C5" s="693" t="s">
        <v>608</v>
      </c>
      <c r="D5" s="709" t="s">
        <v>306</v>
      </c>
      <c r="E5" s="518" t="s">
        <v>556</v>
      </c>
      <c r="F5" s="518" t="s">
        <v>609</v>
      </c>
      <c r="G5" s="518" t="s">
        <v>622</v>
      </c>
      <c r="H5" s="518" t="s">
        <v>625</v>
      </c>
      <c r="I5" s="518" t="s">
        <v>555</v>
      </c>
      <c r="J5" s="518" t="s">
        <v>627</v>
      </c>
    </row>
    <row r="6" spans="1:10" ht="25.5" x14ac:dyDescent="0.2">
      <c r="A6" s="4">
        <v>1</v>
      </c>
      <c r="B6" s="97" t="s">
        <v>42</v>
      </c>
      <c r="C6" s="695"/>
      <c r="D6" s="477"/>
      <c r="E6" s="5"/>
      <c r="F6" s="5"/>
      <c r="G6" s="5"/>
      <c r="H6" s="5"/>
      <c r="I6" s="100">
        <f>SUM(D6:H6)</f>
        <v>0</v>
      </c>
      <c r="J6" s="5"/>
    </row>
    <row r="7" spans="1:10" ht="25.5" x14ac:dyDescent="0.2">
      <c r="A7" s="4">
        <v>2</v>
      </c>
      <c r="B7" s="97" t="s">
        <v>214</v>
      </c>
      <c r="C7" s="695"/>
      <c r="D7" s="477"/>
      <c r="E7" s="5"/>
      <c r="F7" s="5"/>
      <c r="G7" s="5"/>
      <c r="H7" s="5"/>
      <c r="I7" s="100">
        <f t="shared" ref="I7:I70" si="0">SUM(D7:H7)</f>
        <v>0</v>
      </c>
      <c r="J7" s="5"/>
    </row>
    <row r="8" spans="1:10" ht="25.5" x14ac:dyDescent="0.2">
      <c r="A8" s="168">
        <v>3</v>
      </c>
      <c r="B8" s="169" t="s">
        <v>284</v>
      </c>
      <c r="C8" s="695"/>
      <c r="D8" s="477"/>
      <c r="E8" s="5"/>
      <c r="F8" s="5"/>
      <c r="G8" s="5"/>
      <c r="H8" s="5"/>
      <c r="I8" s="100">
        <f t="shared" si="0"/>
        <v>0</v>
      </c>
      <c r="J8" s="5"/>
    </row>
    <row r="9" spans="1:10" ht="18" customHeight="1" x14ac:dyDescent="0.2">
      <c r="A9" s="4">
        <v>4</v>
      </c>
      <c r="B9" s="169" t="s">
        <v>285</v>
      </c>
      <c r="C9" s="695"/>
      <c r="D9" s="477"/>
      <c r="E9" s="171"/>
      <c r="F9" s="171"/>
      <c r="G9" s="171"/>
      <c r="H9" s="171"/>
      <c r="I9" s="100">
        <f t="shared" si="0"/>
        <v>0</v>
      </c>
      <c r="J9" s="171"/>
    </row>
    <row r="10" spans="1:10" ht="25.5" x14ac:dyDescent="0.2">
      <c r="A10" s="168">
        <v>5</v>
      </c>
      <c r="B10" s="97" t="s">
        <v>215</v>
      </c>
      <c r="C10" s="695"/>
      <c r="D10" s="477"/>
      <c r="E10" s="5"/>
      <c r="F10" s="5"/>
      <c r="G10" s="5"/>
      <c r="H10" s="5"/>
      <c r="I10" s="100">
        <f t="shared" si="0"/>
        <v>0</v>
      </c>
      <c r="J10" s="5"/>
    </row>
    <row r="11" spans="1:10" ht="25.5" x14ac:dyDescent="0.2">
      <c r="A11" s="4">
        <v>6</v>
      </c>
      <c r="B11" s="97" t="s">
        <v>216</v>
      </c>
      <c r="C11" s="695"/>
      <c r="D11" s="477"/>
      <c r="E11" s="5"/>
      <c r="F11" s="5"/>
      <c r="G11" s="5"/>
      <c r="H11" s="5"/>
      <c r="I11" s="100">
        <f t="shared" si="0"/>
        <v>0</v>
      </c>
      <c r="J11" s="5"/>
    </row>
    <row r="12" spans="1:10" x14ac:dyDescent="0.2">
      <c r="A12" s="168">
        <v>7</v>
      </c>
      <c r="B12" s="97" t="s">
        <v>217</v>
      </c>
      <c r="C12" s="695"/>
      <c r="D12" s="477"/>
      <c r="E12" s="5"/>
      <c r="F12" s="5"/>
      <c r="G12" s="5"/>
      <c r="H12" s="5"/>
      <c r="I12" s="100">
        <f t="shared" si="0"/>
        <v>0</v>
      </c>
      <c r="J12" s="5"/>
    </row>
    <row r="13" spans="1:10" x14ac:dyDescent="0.2">
      <c r="A13" s="4">
        <v>8</v>
      </c>
      <c r="B13" s="97" t="s">
        <v>43</v>
      </c>
      <c r="C13" s="696">
        <f t="shared" ref="C13:H13" si="1">SUM(C6:C12)</f>
        <v>0</v>
      </c>
      <c r="D13" s="685">
        <f t="shared" si="1"/>
        <v>0</v>
      </c>
      <c r="E13" s="11">
        <f t="shared" si="1"/>
        <v>0</v>
      </c>
      <c r="F13" s="11">
        <f t="shared" si="1"/>
        <v>0</v>
      </c>
      <c r="G13" s="11">
        <f t="shared" si="1"/>
        <v>0</v>
      </c>
      <c r="H13" s="11">
        <f t="shared" si="1"/>
        <v>0</v>
      </c>
      <c r="I13" s="100">
        <f t="shared" si="0"/>
        <v>0</v>
      </c>
      <c r="J13" s="11">
        <f>SUM(J6:J12)</f>
        <v>0</v>
      </c>
    </row>
    <row r="14" spans="1:10" s="101" customFormat="1" x14ac:dyDescent="0.2">
      <c r="A14" s="168">
        <v>9</v>
      </c>
      <c r="B14" s="99" t="s">
        <v>218</v>
      </c>
      <c r="C14" s="697"/>
      <c r="D14" s="686"/>
      <c r="E14" s="100"/>
      <c r="F14" s="100"/>
      <c r="G14" s="100"/>
      <c r="H14" s="100"/>
      <c r="I14" s="100">
        <f t="shared" si="0"/>
        <v>0</v>
      </c>
      <c r="J14" s="100"/>
    </row>
    <row r="15" spans="1:10" ht="25.5" x14ac:dyDescent="0.2">
      <c r="A15" s="4">
        <v>10</v>
      </c>
      <c r="B15" s="97" t="s">
        <v>44</v>
      </c>
      <c r="C15" s="696">
        <f t="shared" ref="C15:H15" si="2">SUM(C16:C20)</f>
        <v>39210434</v>
      </c>
      <c r="D15" s="685">
        <f t="shared" si="2"/>
        <v>43867606</v>
      </c>
      <c r="E15" s="11">
        <f t="shared" si="2"/>
        <v>0</v>
      </c>
      <c r="F15" s="11">
        <f t="shared" si="2"/>
        <v>1655689</v>
      </c>
      <c r="G15" s="11">
        <f t="shared" si="2"/>
        <v>6600781</v>
      </c>
      <c r="H15" s="11">
        <f t="shared" si="2"/>
        <v>0</v>
      </c>
      <c r="I15" s="100">
        <f t="shared" si="0"/>
        <v>52124076</v>
      </c>
      <c r="J15" s="11">
        <f>SUM(J16:J20)</f>
        <v>55000046</v>
      </c>
    </row>
    <row r="16" spans="1:10" x14ac:dyDescent="0.2">
      <c r="A16" s="168">
        <v>11</v>
      </c>
      <c r="B16" s="97" t="s">
        <v>219</v>
      </c>
      <c r="C16" s="695"/>
      <c r="D16" s="477"/>
      <c r="E16" s="5"/>
      <c r="F16" s="5"/>
      <c r="G16" s="5"/>
      <c r="H16" s="5"/>
      <c r="I16" s="100">
        <f t="shared" si="0"/>
        <v>0</v>
      </c>
      <c r="J16" s="5"/>
    </row>
    <row r="17" spans="1:10" x14ac:dyDescent="0.2">
      <c r="A17" s="4">
        <v>12</v>
      </c>
      <c r="B17" s="97" t="s">
        <v>220</v>
      </c>
      <c r="C17" s="695"/>
      <c r="D17" s="477"/>
      <c r="E17" s="5"/>
      <c r="F17" s="5"/>
      <c r="G17" s="5"/>
      <c r="H17" s="5"/>
      <c r="I17" s="100">
        <f t="shared" si="0"/>
        <v>0</v>
      </c>
      <c r="J17" s="5"/>
    </row>
    <row r="18" spans="1:10" x14ac:dyDescent="0.2">
      <c r="A18" s="168">
        <v>13</v>
      </c>
      <c r="B18" s="97" t="s">
        <v>221</v>
      </c>
      <c r="C18" s="695"/>
      <c r="D18" s="477"/>
      <c r="E18" s="5"/>
      <c r="F18" s="5"/>
      <c r="G18" s="5"/>
      <c r="H18" s="5"/>
      <c r="I18" s="100">
        <f t="shared" si="0"/>
        <v>0</v>
      </c>
      <c r="J18" s="5"/>
    </row>
    <row r="19" spans="1:10" x14ac:dyDescent="0.2">
      <c r="A19" s="4">
        <v>14</v>
      </c>
      <c r="B19" s="97" t="s">
        <v>222</v>
      </c>
      <c r="C19" s="695">
        <v>39210434</v>
      </c>
      <c r="D19" s="477">
        <v>43867606</v>
      </c>
      <c r="E19" s="5"/>
      <c r="F19" s="5">
        <v>1655689</v>
      </c>
      <c r="G19" s="5">
        <v>6600781</v>
      </c>
      <c r="H19" s="5"/>
      <c r="I19" s="100">
        <f t="shared" si="0"/>
        <v>52124076</v>
      </c>
      <c r="J19" s="5">
        <v>55000046</v>
      </c>
    </row>
    <row r="20" spans="1:10" x14ac:dyDescent="0.2">
      <c r="A20" s="168">
        <v>15</v>
      </c>
      <c r="B20" s="97" t="s">
        <v>223</v>
      </c>
      <c r="C20" s="695"/>
      <c r="D20" s="477"/>
      <c r="E20" s="5"/>
      <c r="F20" s="5"/>
      <c r="G20" s="5"/>
      <c r="H20" s="5"/>
      <c r="I20" s="100">
        <f t="shared" si="0"/>
        <v>0</v>
      </c>
      <c r="J20" s="5"/>
    </row>
    <row r="21" spans="1:10" ht="25.5" x14ac:dyDescent="0.2">
      <c r="A21" s="4">
        <v>16</v>
      </c>
      <c r="B21" s="102" t="s">
        <v>45</v>
      </c>
      <c r="C21" s="698">
        <f t="shared" ref="C21:H21" si="3">C13+C15</f>
        <v>39210434</v>
      </c>
      <c r="D21" s="525">
        <f t="shared" si="3"/>
        <v>43867606</v>
      </c>
      <c r="E21" s="6">
        <f t="shared" si="3"/>
        <v>0</v>
      </c>
      <c r="F21" s="6">
        <f t="shared" si="3"/>
        <v>1655689</v>
      </c>
      <c r="G21" s="6">
        <f t="shared" si="3"/>
        <v>6600781</v>
      </c>
      <c r="H21" s="6">
        <f t="shared" si="3"/>
        <v>0</v>
      </c>
      <c r="I21" s="100">
        <f t="shared" si="0"/>
        <v>52124076</v>
      </c>
      <c r="J21" s="6">
        <f>J13+J15</f>
        <v>55000046</v>
      </c>
    </row>
    <row r="22" spans="1:10" x14ac:dyDescent="0.2">
      <c r="A22" s="168">
        <v>17</v>
      </c>
      <c r="B22" s="97" t="s">
        <v>46</v>
      </c>
      <c r="C22" s="699">
        <f t="shared" ref="C22:H22" si="4">C23</f>
        <v>0</v>
      </c>
      <c r="D22" s="687">
        <f t="shared" si="4"/>
        <v>0</v>
      </c>
      <c r="E22" s="12">
        <f t="shared" si="4"/>
        <v>0</v>
      </c>
      <c r="F22" s="12">
        <f t="shared" si="4"/>
        <v>0</v>
      </c>
      <c r="G22" s="12">
        <f t="shared" si="4"/>
        <v>0</v>
      </c>
      <c r="H22" s="12">
        <f t="shared" si="4"/>
        <v>0</v>
      </c>
      <c r="I22" s="100">
        <f t="shared" si="0"/>
        <v>0</v>
      </c>
      <c r="J22" s="12">
        <f>J23</f>
        <v>0</v>
      </c>
    </row>
    <row r="23" spans="1:10" x14ac:dyDescent="0.2">
      <c r="A23" s="4">
        <v>18</v>
      </c>
      <c r="B23" s="97" t="s">
        <v>224</v>
      </c>
      <c r="C23" s="712"/>
      <c r="D23" s="711"/>
      <c r="E23" s="103"/>
      <c r="F23" s="103"/>
      <c r="G23" s="103"/>
      <c r="H23" s="103"/>
      <c r="I23" s="100">
        <f t="shared" si="0"/>
        <v>0</v>
      </c>
      <c r="J23" s="93"/>
    </row>
    <row r="24" spans="1:10" x14ac:dyDescent="0.2">
      <c r="A24" s="168">
        <v>19</v>
      </c>
      <c r="B24" s="97" t="s">
        <v>225</v>
      </c>
      <c r="C24" s="699">
        <f t="shared" ref="C24:H24" si="5">SUM(C25:C28)</f>
        <v>0</v>
      </c>
      <c r="D24" s="687">
        <f t="shared" si="5"/>
        <v>0</v>
      </c>
      <c r="E24" s="12">
        <f t="shared" si="5"/>
        <v>0</v>
      </c>
      <c r="F24" s="12">
        <f t="shared" si="5"/>
        <v>928599</v>
      </c>
      <c r="G24" s="12">
        <f t="shared" si="5"/>
        <v>797703</v>
      </c>
      <c r="H24" s="12">
        <f t="shared" si="5"/>
        <v>0</v>
      </c>
      <c r="I24" s="100">
        <f t="shared" si="0"/>
        <v>1726302</v>
      </c>
      <c r="J24" s="12">
        <f>SUM(J25:J28)</f>
        <v>1726302</v>
      </c>
    </row>
    <row r="25" spans="1:10" x14ac:dyDescent="0.2">
      <c r="A25" s="4">
        <v>20</v>
      </c>
      <c r="B25" s="97" t="s">
        <v>226</v>
      </c>
      <c r="C25" s="700"/>
      <c r="D25" s="710"/>
      <c r="E25" s="3"/>
      <c r="F25" s="3"/>
      <c r="G25" s="3"/>
      <c r="H25" s="3"/>
      <c r="I25" s="100">
        <f t="shared" si="0"/>
        <v>0</v>
      </c>
      <c r="J25" s="684"/>
    </row>
    <row r="26" spans="1:10" x14ac:dyDescent="0.2">
      <c r="A26" s="168">
        <v>21</v>
      </c>
      <c r="B26" s="97" t="s">
        <v>227</v>
      </c>
      <c r="C26" s="700"/>
      <c r="D26" s="477"/>
      <c r="E26" s="5"/>
      <c r="F26" s="5"/>
      <c r="G26" s="5"/>
      <c r="H26" s="5"/>
      <c r="I26" s="100">
        <f t="shared" si="0"/>
        <v>0</v>
      </c>
      <c r="J26" s="5"/>
    </row>
    <row r="27" spans="1:10" x14ac:dyDescent="0.2">
      <c r="A27" s="4">
        <v>22</v>
      </c>
      <c r="B27" s="97" t="s">
        <v>228</v>
      </c>
      <c r="C27" s="700"/>
      <c r="D27" s="477"/>
      <c r="E27" s="5"/>
      <c r="F27" s="5">
        <v>928599</v>
      </c>
      <c r="G27" s="5">
        <v>797703</v>
      </c>
      <c r="H27" s="5"/>
      <c r="I27" s="100">
        <f t="shared" si="0"/>
        <v>1726302</v>
      </c>
      <c r="J27" s="5">
        <v>1726302</v>
      </c>
    </row>
    <row r="28" spans="1:10" x14ac:dyDescent="0.2">
      <c r="A28" s="168">
        <v>23</v>
      </c>
      <c r="B28" s="104" t="s">
        <v>229</v>
      </c>
      <c r="C28" s="700"/>
      <c r="D28" s="477"/>
      <c r="E28" s="5"/>
      <c r="F28" s="5"/>
      <c r="G28" s="5"/>
      <c r="H28" s="5"/>
      <c r="I28" s="100">
        <f t="shared" si="0"/>
        <v>0</v>
      </c>
      <c r="J28" s="5"/>
    </row>
    <row r="29" spans="1:10" ht="25.5" x14ac:dyDescent="0.2">
      <c r="A29" s="4">
        <v>24</v>
      </c>
      <c r="B29" s="102" t="s">
        <v>47</v>
      </c>
      <c r="C29" s="698">
        <f t="shared" ref="C29:H29" si="6">C22+C24</f>
        <v>0</v>
      </c>
      <c r="D29" s="525">
        <f t="shared" si="6"/>
        <v>0</v>
      </c>
      <c r="E29" s="6">
        <f t="shared" si="6"/>
        <v>0</v>
      </c>
      <c r="F29" s="6">
        <f t="shared" si="6"/>
        <v>928599</v>
      </c>
      <c r="G29" s="6">
        <f t="shared" si="6"/>
        <v>797703</v>
      </c>
      <c r="H29" s="6">
        <f t="shared" si="6"/>
        <v>0</v>
      </c>
      <c r="I29" s="100">
        <f t="shared" si="0"/>
        <v>1726302</v>
      </c>
      <c r="J29" s="6">
        <f>J22+J24</f>
        <v>1726302</v>
      </c>
    </row>
    <row r="30" spans="1:10" x14ac:dyDescent="0.2">
      <c r="A30" s="168">
        <v>25</v>
      </c>
      <c r="B30" s="97" t="s">
        <v>48</v>
      </c>
      <c r="C30" s="696">
        <f t="shared" ref="C30:H30" si="7">SUM(C31:C32)</f>
        <v>0</v>
      </c>
      <c r="D30" s="685">
        <f t="shared" si="7"/>
        <v>0</v>
      </c>
      <c r="E30" s="11">
        <f t="shared" si="7"/>
        <v>0</v>
      </c>
      <c r="F30" s="11">
        <f t="shared" si="7"/>
        <v>0</v>
      </c>
      <c r="G30" s="11">
        <f t="shared" si="7"/>
        <v>0</v>
      </c>
      <c r="H30" s="11">
        <f t="shared" si="7"/>
        <v>0</v>
      </c>
      <c r="I30" s="100">
        <f t="shared" si="0"/>
        <v>0</v>
      </c>
      <c r="J30" s="11">
        <f>SUM(J31:J32)</f>
        <v>0</v>
      </c>
    </row>
    <row r="31" spans="1:10" x14ac:dyDescent="0.2">
      <c r="A31" s="4">
        <v>26</v>
      </c>
      <c r="B31" s="97" t="s">
        <v>49</v>
      </c>
      <c r="C31" s="695"/>
      <c r="D31" s="477"/>
      <c r="E31" s="5"/>
      <c r="F31" s="5"/>
      <c r="G31" s="5"/>
      <c r="H31" s="5"/>
      <c r="I31" s="100">
        <f t="shared" si="0"/>
        <v>0</v>
      </c>
      <c r="J31" s="5"/>
    </row>
    <row r="32" spans="1:10" ht="16.5" customHeight="1" x14ac:dyDescent="0.2">
      <c r="A32" s="168">
        <v>27</v>
      </c>
      <c r="B32" s="97" t="s">
        <v>50</v>
      </c>
      <c r="C32" s="695"/>
      <c r="D32" s="477"/>
      <c r="E32" s="5"/>
      <c r="F32" s="5"/>
      <c r="G32" s="5"/>
      <c r="H32" s="5"/>
      <c r="I32" s="100">
        <f t="shared" si="0"/>
        <v>0</v>
      </c>
      <c r="J32" s="5"/>
    </row>
    <row r="33" spans="1:10" ht="16.5" customHeight="1" x14ac:dyDescent="0.2">
      <c r="A33" s="395"/>
      <c r="B33" s="396" t="s">
        <v>481</v>
      </c>
      <c r="C33" s="695"/>
      <c r="D33" s="477"/>
      <c r="E33" s="397"/>
      <c r="F33" s="397"/>
      <c r="G33" s="397"/>
      <c r="H33" s="397"/>
      <c r="I33" s="100">
        <f t="shared" si="0"/>
        <v>0</v>
      </c>
      <c r="J33" s="397"/>
    </row>
    <row r="34" spans="1:10" ht="18.75" customHeight="1" x14ac:dyDescent="0.2">
      <c r="A34" s="4">
        <v>28</v>
      </c>
      <c r="B34" s="97" t="s">
        <v>51</v>
      </c>
      <c r="C34" s="695"/>
      <c r="D34" s="477"/>
      <c r="E34" s="5"/>
      <c r="F34" s="5"/>
      <c r="G34" s="5"/>
      <c r="H34" s="5"/>
      <c r="I34" s="100">
        <f t="shared" si="0"/>
        <v>0</v>
      </c>
      <c r="J34" s="5"/>
    </row>
    <row r="35" spans="1:10" x14ac:dyDescent="0.2">
      <c r="A35" s="168">
        <v>29</v>
      </c>
      <c r="B35" s="97" t="s">
        <v>230</v>
      </c>
      <c r="C35" s="695"/>
      <c r="D35" s="477"/>
      <c r="E35" s="5"/>
      <c r="F35" s="5"/>
      <c r="G35" s="5"/>
      <c r="H35" s="5"/>
      <c r="I35" s="100">
        <f t="shared" si="0"/>
        <v>0</v>
      </c>
      <c r="J35" s="5"/>
    </row>
    <row r="36" spans="1:10" ht="25.5" x14ac:dyDescent="0.2">
      <c r="A36" s="4">
        <v>30</v>
      </c>
      <c r="B36" s="97" t="s">
        <v>231</v>
      </c>
      <c r="C36" s="701"/>
      <c r="D36" s="477"/>
      <c r="E36" s="5"/>
      <c r="F36" s="5"/>
      <c r="G36" s="5"/>
      <c r="H36" s="5"/>
      <c r="I36" s="100">
        <f t="shared" si="0"/>
        <v>0</v>
      </c>
      <c r="J36" s="5"/>
    </row>
    <row r="37" spans="1:10" x14ac:dyDescent="0.2">
      <c r="A37" s="168">
        <v>31</v>
      </c>
      <c r="B37" s="97" t="s">
        <v>52</v>
      </c>
      <c r="C37" s="696">
        <f>SUM(C33:C35)</f>
        <v>0</v>
      </c>
      <c r="D37" s="685">
        <f>SUM(D34:D36)</f>
        <v>0</v>
      </c>
      <c r="E37" s="11">
        <f>SUM(E34:E36)</f>
        <v>0</v>
      </c>
      <c r="F37" s="11">
        <f>SUM(F34:F36)</f>
        <v>0</v>
      </c>
      <c r="G37" s="11">
        <f>SUM(G34:G36)</f>
        <v>0</v>
      </c>
      <c r="H37" s="11">
        <f>SUM(H34:H36)</f>
        <v>0</v>
      </c>
      <c r="I37" s="100">
        <f t="shared" si="0"/>
        <v>0</v>
      </c>
      <c r="J37" s="11">
        <f>SUM(J34:J36)</f>
        <v>0</v>
      </c>
    </row>
    <row r="38" spans="1:10" x14ac:dyDescent="0.2">
      <c r="A38" s="4">
        <v>32</v>
      </c>
      <c r="B38" s="97" t="s">
        <v>53</v>
      </c>
      <c r="C38" s="696">
        <f t="shared" ref="C38:H38" si="8">SUM(C39:C40)</f>
        <v>0</v>
      </c>
      <c r="D38" s="685">
        <f t="shared" si="8"/>
        <v>0</v>
      </c>
      <c r="E38" s="11">
        <f t="shared" si="8"/>
        <v>0</v>
      </c>
      <c r="F38" s="11">
        <f t="shared" si="8"/>
        <v>0</v>
      </c>
      <c r="G38" s="11">
        <f t="shared" si="8"/>
        <v>0</v>
      </c>
      <c r="H38" s="11">
        <f t="shared" si="8"/>
        <v>0</v>
      </c>
      <c r="I38" s="100">
        <f t="shared" si="0"/>
        <v>0</v>
      </c>
      <c r="J38" s="11">
        <f>SUM(J39:J40)</f>
        <v>0</v>
      </c>
    </row>
    <row r="39" spans="1:10" ht="51" x14ac:dyDescent="0.2">
      <c r="A39" s="168">
        <v>33</v>
      </c>
      <c r="B39" s="97" t="s">
        <v>232</v>
      </c>
      <c r="C39" s="695"/>
      <c r="D39" s="477"/>
      <c r="E39" s="5"/>
      <c r="F39" s="5"/>
      <c r="G39" s="5"/>
      <c r="H39" s="5"/>
      <c r="I39" s="100">
        <f t="shared" si="0"/>
        <v>0</v>
      </c>
      <c r="J39" s="5"/>
    </row>
    <row r="40" spans="1:10" x14ac:dyDescent="0.2">
      <c r="A40" s="4">
        <v>34</v>
      </c>
      <c r="B40" s="97" t="s">
        <v>233</v>
      </c>
      <c r="C40" s="695"/>
      <c r="D40" s="477"/>
      <c r="E40" s="5"/>
      <c r="F40" s="5"/>
      <c r="G40" s="5"/>
      <c r="H40" s="5"/>
      <c r="I40" s="100">
        <f t="shared" si="0"/>
        <v>0</v>
      </c>
      <c r="J40" s="5"/>
    </row>
    <row r="41" spans="1:10" x14ac:dyDescent="0.2">
      <c r="A41" s="168">
        <v>35</v>
      </c>
      <c r="B41" s="102" t="s">
        <v>54</v>
      </c>
      <c r="C41" s="698">
        <f t="shared" ref="C41:H41" si="9">C30+C37+C38</f>
        <v>0</v>
      </c>
      <c r="D41" s="525">
        <f t="shared" si="9"/>
        <v>0</v>
      </c>
      <c r="E41" s="6">
        <f t="shared" si="9"/>
        <v>0</v>
      </c>
      <c r="F41" s="6">
        <f t="shared" si="9"/>
        <v>0</v>
      </c>
      <c r="G41" s="6">
        <f t="shared" si="9"/>
        <v>0</v>
      </c>
      <c r="H41" s="6">
        <f t="shared" si="9"/>
        <v>0</v>
      </c>
      <c r="I41" s="100">
        <f t="shared" si="0"/>
        <v>0</v>
      </c>
      <c r="J41" s="6">
        <f>J30+J37+J38</f>
        <v>0</v>
      </c>
    </row>
    <row r="42" spans="1:10" x14ac:dyDescent="0.2">
      <c r="A42" s="4">
        <v>36</v>
      </c>
      <c r="B42" s="99" t="s">
        <v>234</v>
      </c>
      <c r="C42" s="702"/>
      <c r="D42" s="688"/>
      <c r="E42" s="105"/>
      <c r="F42" s="105"/>
      <c r="G42" s="105"/>
      <c r="H42" s="105"/>
      <c r="I42" s="100">
        <f t="shared" si="0"/>
        <v>0</v>
      </c>
      <c r="J42" s="105"/>
    </row>
    <row r="43" spans="1:10" x14ac:dyDescent="0.2">
      <c r="A43" s="168">
        <v>37</v>
      </c>
      <c r="B43" s="106" t="s">
        <v>55</v>
      </c>
      <c r="C43" s="703">
        <f t="shared" ref="C43:H43" si="10">SUM(C44:C47)</f>
        <v>1590440</v>
      </c>
      <c r="D43" s="689">
        <f t="shared" si="10"/>
        <v>2200000</v>
      </c>
      <c r="E43" s="13">
        <f t="shared" si="10"/>
        <v>0</v>
      </c>
      <c r="F43" s="13">
        <f t="shared" si="10"/>
        <v>0</v>
      </c>
      <c r="G43" s="13">
        <f t="shared" si="10"/>
        <v>0</v>
      </c>
      <c r="H43" s="13">
        <f t="shared" si="10"/>
        <v>0</v>
      </c>
      <c r="I43" s="100">
        <f t="shared" si="0"/>
        <v>2200000</v>
      </c>
      <c r="J43" s="13">
        <f>SUM(J44:J47)</f>
        <v>1933280</v>
      </c>
    </row>
    <row r="44" spans="1:10" x14ac:dyDescent="0.2">
      <c r="A44" s="4">
        <v>38</v>
      </c>
      <c r="B44" s="106" t="s">
        <v>235</v>
      </c>
      <c r="C44" s="694"/>
      <c r="D44" s="528"/>
      <c r="E44" s="93"/>
      <c r="F44" s="93"/>
      <c r="G44" s="93"/>
      <c r="H44" s="93"/>
      <c r="I44" s="100">
        <f t="shared" si="0"/>
        <v>0</v>
      </c>
      <c r="J44" s="93"/>
    </row>
    <row r="45" spans="1:10" x14ac:dyDescent="0.2">
      <c r="A45" s="168">
        <v>39</v>
      </c>
      <c r="B45" s="106" t="s">
        <v>56</v>
      </c>
      <c r="C45" s="704">
        <v>1247140</v>
      </c>
      <c r="D45" s="522"/>
      <c r="E45" s="7"/>
      <c r="F45" s="7"/>
      <c r="G45" s="7"/>
      <c r="H45" s="7"/>
      <c r="I45" s="100">
        <f t="shared" si="0"/>
        <v>0</v>
      </c>
      <c r="J45" s="7">
        <v>1519580</v>
      </c>
    </row>
    <row r="46" spans="1:10" x14ac:dyDescent="0.2">
      <c r="A46" s="4">
        <v>40</v>
      </c>
      <c r="B46" s="106" t="s">
        <v>236</v>
      </c>
      <c r="C46" s="704"/>
      <c r="D46" s="522"/>
      <c r="E46" s="7"/>
      <c r="F46" s="7"/>
      <c r="G46" s="7"/>
      <c r="H46" s="7"/>
      <c r="I46" s="100">
        <f t="shared" si="0"/>
        <v>0</v>
      </c>
      <c r="J46" s="7"/>
    </row>
    <row r="47" spans="1:10" x14ac:dyDescent="0.2">
      <c r="A47" s="168">
        <v>41</v>
      </c>
      <c r="B47" s="106" t="s">
        <v>237</v>
      </c>
      <c r="C47" s="704">
        <v>343300</v>
      </c>
      <c r="D47" s="522">
        <v>2200000</v>
      </c>
      <c r="E47" s="7"/>
      <c r="F47" s="7"/>
      <c r="G47" s="7"/>
      <c r="H47" s="7"/>
      <c r="I47" s="100">
        <f t="shared" si="0"/>
        <v>2200000</v>
      </c>
      <c r="J47" s="7">
        <v>413700</v>
      </c>
    </row>
    <row r="48" spans="1:10" x14ac:dyDescent="0.2">
      <c r="A48" s="4">
        <v>42</v>
      </c>
      <c r="B48" s="97" t="s">
        <v>57</v>
      </c>
      <c r="C48" s="703">
        <f t="shared" ref="C48:H48" si="11">SUM(C49:C50)</f>
        <v>3466570</v>
      </c>
      <c r="D48" s="689">
        <f t="shared" si="11"/>
        <v>3675000</v>
      </c>
      <c r="E48" s="13">
        <f t="shared" si="11"/>
        <v>0</v>
      </c>
      <c r="F48" s="13">
        <f t="shared" si="11"/>
        <v>500000</v>
      </c>
      <c r="G48" s="13">
        <f t="shared" si="11"/>
        <v>0</v>
      </c>
      <c r="H48" s="13">
        <f t="shared" si="11"/>
        <v>600000</v>
      </c>
      <c r="I48" s="100">
        <f t="shared" si="0"/>
        <v>4775000</v>
      </c>
      <c r="J48" s="13">
        <f>SUM(J49:J50)</f>
        <v>4145824</v>
      </c>
    </row>
    <row r="49" spans="1:10" x14ac:dyDescent="0.2">
      <c r="A49" s="168">
        <v>43</v>
      </c>
      <c r="B49" s="97" t="s">
        <v>58</v>
      </c>
      <c r="C49" s="695">
        <v>1136196</v>
      </c>
      <c r="D49" s="477"/>
      <c r="E49" s="5"/>
      <c r="F49" s="5">
        <v>500000</v>
      </c>
      <c r="G49" s="5"/>
      <c r="H49" s="5"/>
      <c r="I49" s="100">
        <f t="shared" si="0"/>
        <v>500000</v>
      </c>
      <c r="J49" s="5">
        <v>1283685</v>
      </c>
    </row>
    <row r="50" spans="1:10" x14ac:dyDescent="0.2">
      <c r="A50" s="4">
        <v>44</v>
      </c>
      <c r="B50" s="97" t="s">
        <v>59</v>
      </c>
      <c r="C50" s="695">
        <v>2330374</v>
      </c>
      <c r="D50" s="477">
        <v>3675000</v>
      </c>
      <c r="E50" s="5"/>
      <c r="F50" s="5"/>
      <c r="G50" s="5"/>
      <c r="H50" s="5">
        <v>600000</v>
      </c>
      <c r="I50" s="100">
        <f t="shared" si="0"/>
        <v>4275000</v>
      </c>
      <c r="J50" s="5">
        <v>2862139</v>
      </c>
    </row>
    <row r="51" spans="1:10" x14ac:dyDescent="0.2">
      <c r="A51" s="168">
        <v>45</v>
      </c>
      <c r="B51" s="97" t="s">
        <v>238</v>
      </c>
      <c r="C51" s="703">
        <f t="shared" ref="C51:H51" si="12">SUM(C52:C55)</f>
        <v>0</v>
      </c>
      <c r="D51" s="689">
        <f t="shared" si="12"/>
        <v>0</v>
      </c>
      <c r="E51" s="13">
        <f t="shared" si="12"/>
        <v>0</v>
      </c>
      <c r="F51" s="13">
        <f t="shared" si="12"/>
        <v>0</v>
      </c>
      <c r="G51" s="13">
        <f t="shared" si="12"/>
        <v>0</v>
      </c>
      <c r="H51" s="13">
        <f t="shared" si="12"/>
        <v>0</v>
      </c>
      <c r="I51" s="100">
        <f t="shared" si="0"/>
        <v>0</v>
      </c>
      <c r="J51" s="13">
        <f>SUM(J52:J55)</f>
        <v>0</v>
      </c>
    </row>
    <row r="52" spans="1:10" ht="25.5" x14ac:dyDescent="0.2">
      <c r="A52" s="4">
        <v>46</v>
      </c>
      <c r="B52" s="97" t="s">
        <v>239</v>
      </c>
      <c r="C52" s="695"/>
      <c r="D52" s="477"/>
      <c r="E52" s="5"/>
      <c r="F52" s="5"/>
      <c r="G52" s="5"/>
      <c r="H52" s="5"/>
      <c r="I52" s="100">
        <f t="shared" si="0"/>
        <v>0</v>
      </c>
      <c r="J52" s="5"/>
    </row>
    <row r="53" spans="1:10" ht="25.5" x14ac:dyDescent="0.2">
      <c r="A53" s="168">
        <v>47</v>
      </c>
      <c r="B53" s="97" t="s">
        <v>60</v>
      </c>
      <c r="C53" s="695"/>
      <c r="D53" s="477"/>
      <c r="E53" s="5"/>
      <c r="F53" s="5"/>
      <c r="G53" s="5"/>
      <c r="H53" s="5"/>
      <c r="I53" s="100">
        <f t="shared" si="0"/>
        <v>0</v>
      </c>
      <c r="J53" s="5"/>
    </row>
    <row r="54" spans="1:10" x14ac:dyDescent="0.2">
      <c r="A54" s="4">
        <v>48</v>
      </c>
      <c r="B54" s="97" t="s">
        <v>240</v>
      </c>
      <c r="C54" s="695"/>
      <c r="D54" s="477"/>
      <c r="E54" s="5"/>
      <c r="F54" s="5"/>
      <c r="G54" s="5"/>
      <c r="H54" s="5"/>
      <c r="I54" s="100">
        <f t="shared" si="0"/>
        <v>0</v>
      </c>
      <c r="J54" s="5"/>
    </row>
    <row r="55" spans="1:10" x14ac:dyDescent="0.2">
      <c r="A55" s="168">
        <v>49</v>
      </c>
      <c r="B55" s="97" t="s">
        <v>61</v>
      </c>
      <c r="C55" s="695"/>
      <c r="D55" s="477"/>
      <c r="E55" s="5"/>
      <c r="F55" s="5"/>
      <c r="G55" s="5"/>
      <c r="H55" s="5"/>
      <c r="I55" s="100">
        <f t="shared" si="0"/>
        <v>0</v>
      </c>
      <c r="J55" s="5"/>
    </row>
    <row r="56" spans="1:10" x14ac:dyDescent="0.2">
      <c r="A56" s="4">
        <v>50</v>
      </c>
      <c r="B56" s="97" t="s">
        <v>241</v>
      </c>
      <c r="C56" s="695"/>
      <c r="D56" s="477"/>
      <c r="E56" s="5"/>
      <c r="F56" s="5"/>
      <c r="G56" s="5"/>
      <c r="H56" s="5"/>
      <c r="I56" s="100">
        <f t="shared" si="0"/>
        <v>0</v>
      </c>
      <c r="J56" s="5"/>
    </row>
    <row r="57" spans="1:10" x14ac:dyDescent="0.2">
      <c r="A57" s="168">
        <v>51</v>
      </c>
      <c r="B57" s="97" t="s">
        <v>242</v>
      </c>
      <c r="C57" s="694">
        <v>1339528</v>
      </c>
      <c r="D57" s="528">
        <v>1586250</v>
      </c>
      <c r="E57" s="93"/>
      <c r="F57" s="93">
        <v>135000</v>
      </c>
      <c r="G57" s="93"/>
      <c r="H57" s="93">
        <v>162000</v>
      </c>
      <c r="I57" s="100">
        <f t="shared" si="0"/>
        <v>1883250</v>
      </c>
      <c r="J57" s="93">
        <v>1628024</v>
      </c>
    </row>
    <row r="58" spans="1:10" x14ac:dyDescent="0.2">
      <c r="A58" s="4">
        <v>52</v>
      </c>
      <c r="B58" s="97" t="s">
        <v>62</v>
      </c>
      <c r="C58" s="695"/>
      <c r="D58" s="477"/>
      <c r="E58" s="5"/>
      <c r="F58" s="5"/>
      <c r="G58" s="5"/>
      <c r="H58" s="5"/>
      <c r="I58" s="100">
        <f t="shared" si="0"/>
        <v>0</v>
      </c>
      <c r="J58" s="5"/>
    </row>
    <row r="59" spans="1:10" ht="25.5" x14ac:dyDescent="0.2">
      <c r="A59" s="168">
        <v>53</v>
      </c>
      <c r="B59" s="97" t="s">
        <v>243</v>
      </c>
      <c r="C59" s="695">
        <v>14</v>
      </c>
      <c r="D59" s="477"/>
      <c r="E59" s="5"/>
      <c r="F59" s="5"/>
      <c r="G59" s="5"/>
      <c r="H59" s="5"/>
      <c r="I59" s="100">
        <f t="shared" si="0"/>
        <v>0</v>
      </c>
      <c r="J59" s="5">
        <v>17</v>
      </c>
    </row>
    <row r="60" spans="1:10" x14ac:dyDescent="0.2">
      <c r="A60" s="4">
        <v>54</v>
      </c>
      <c r="B60" s="97" t="s">
        <v>244</v>
      </c>
      <c r="C60" s="695"/>
      <c r="D60" s="477"/>
      <c r="E60" s="5"/>
      <c r="F60" s="5"/>
      <c r="G60" s="5"/>
      <c r="H60" s="5"/>
      <c r="I60" s="100">
        <f t="shared" si="0"/>
        <v>0</v>
      </c>
      <c r="J60" s="5"/>
    </row>
    <row r="61" spans="1:10" x14ac:dyDescent="0.2">
      <c r="A61" s="168">
        <v>55</v>
      </c>
      <c r="B61" s="97" t="s">
        <v>63</v>
      </c>
      <c r="C61" s="695"/>
      <c r="D61" s="477"/>
      <c r="E61" s="5"/>
      <c r="F61" s="5"/>
      <c r="G61" s="5"/>
      <c r="H61" s="5"/>
      <c r="I61" s="100">
        <f t="shared" si="0"/>
        <v>0</v>
      </c>
      <c r="J61" s="5"/>
    </row>
    <row r="62" spans="1:10" x14ac:dyDescent="0.2">
      <c r="A62" s="4">
        <v>56</v>
      </c>
      <c r="B62" s="97" t="s">
        <v>245</v>
      </c>
      <c r="C62" s="695">
        <v>1482312</v>
      </c>
      <c r="D62" s="477">
        <v>110000</v>
      </c>
      <c r="E62" s="3"/>
      <c r="F62" s="5">
        <v>364550</v>
      </c>
      <c r="G62" s="5"/>
      <c r="H62" s="5"/>
      <c r="I62" s="100">
        <f t="shared" si="0"/>
        <v>474550</v>
      </c>
      <c r="J62" s="5">
        <v>1101158</v>
      </c>
    </row>
    <row r="63" spans="1:10" x14ac:dyDescent="0.2">
      <c r="A63" s="168">
        <v>57</v>
      </c>
      <c r="B63" s="102" t="s">
        <v>64</v>
      </c>
      <c r="C63" s="698">
        <f t="shared" ref="C63:H63" si="13">C42+C43+C48+C51+C56+C57+C58+C59+C60+C61+C62</f>
        <v>7878864</v>
      </c>
      <c r="D63" s="525">
        <f t="shared" si="13"/>
        <v>7571250</v>
      </c>
      <c r="E63" s="6">
        <f t="shared" si="13"/>
        <v>0</v>
      </c>
      <c r="F63" s="6">
        <f t="shared" si="13"/>
        <v>999550</v>
      </c>
      <c r="G63" s="6">
        <f t="shared" si="13"/>
        <v>0</v>
      </c>
      <c r="H63" s="6">
        <f t="shared" si="13"/>
        <v>762000</v>
      </c>
      <c r="I63" s="100">
        <f t="shared" si="0"/>
        <v>9332800</v>
      </c>
      <c r="J63" s="6">
        <f>J42+J43+J48+J51+J56+J57+J58+J59+J60+J61+J62</f>
        <v>8808303</v>
      </c>
    </row>
    <row r="64" spans="1:10" x14ac:dyDescent="0.2">
      <c r="A64" s="4">
        <v>58</v>
      </c>
      <c r="B64" s="97" t="s">
        <v>246</v>
      </c>
      <c r="C64" s="695"/>
      <c r="D64" s="477"/>
      <c r="E64" s="3"/>
      <c r="F64" s="3"/>
      <c r="G64" s="3"/>
      <c r="H64" s="3"/>
      <c r="I64" s="100">
        <f t="shared" si="0"/>
        <v>0</v>
      </c>
      <c r="J64" s="5"/>
    </row>
    <row r="65" spans="1:10" x14ac:dyDescent="0.2">
      <c r="A65" s="168">
        <v>59</v>
      </c>
      <c r="B65" s="97" t="s">
        <v>247</v>
      </c>
      <c r="C65" s="695"/>
      <c r="D65" s="477"/>
      <c r="E65" s="3"/>
      <c r="F65" s="3"/>
      <c r="G65" s="3"/>
      <c r="H65" s="3"/>
      <c r="I65" s="100">
        <f t="shared" si="0"/>
        <v>0</v>
      </c>
      <c r="J65" s="5"/>
    </row>
    <row r="66" spans="1:10" x14ac:dyDescent="0.2">
      <c r="A66" s="4">
        <v>60</v>
      </c>
      <c r="B66" s="102" t="s">
        <v>65</v>
      </c>
      <c r="C66" s="698">
        <f t="shared" ref="C66:H66" si="14">SUM(C64:C65)</f>
        <v>0</v>
      </c>
      <c r="D66" s="525">
        <f t="shared" si="14"/>
        <v>0</v>
      </c>
      <c r="E66" s="6">
        <f t="shared" si="14"/>
        <v>0</v>
      </c>
      <c r="F66" s="6">
        <f t="shared" si="14"/>
        <v>0</v>
      </c>
      <c r="G66" s="6">
        <f t="shared" si="14"/>
        <v>0</v>
      </c>
      <c r="H66" s="6">
        <f t="shared" si="14"/>
        <v>0</v>
      </c>
      <c r="I66" s="100">
        <f t="shared" si="0"/>
        <v>0</v>
      </c>
      <c r="J66" s="6">
        <f>SUM(J64:J65)</f>
        <v>0</v>
      </c>
    </row>
    <row r="67" spans="1:10" x14ac:dyDescent="0.2">
      <c r="A67" s="168">
        <v>61</v>
      </c>
      <c r="B67" s="107" t="s">
        <v>248</v>
      </c>
      <c r="C67" s="694"/>
      <c r="D67" s="528"/>
      <c r="E67" s="93"/>
      <c r="F67" s="93"/>
      <c r="G67" s="93"/>
      <c r="H67" s="93"/>
      <c r="I67" s="100">
        <f t="shared" si="0"/>
        <v>0</v>
      </c>
      <c r="J67" s="93"/>
    </row>
    <row r="68" spans="1:10" x14ac:dyDescent="0.2">
      <c r="A68" s="4">
        <v>62</v>
      </c>
      <c r="B68" s="108" t="s">
        <v>249</v>
      </c>
      <c r="C68" s="698">
        <f t="shared" ref="C68:H68" si="15">C67</f>
        <v>0</v>
      </c>
      <c r="D68" s="525">
        <f t="shared" si="15"/>
        <v>0</v>
      </c>
      <c r="E68" s="6">
        <f t="shared" si="15"/>
        <v>0</v>
      </c>
      <c r="F68" s="6">
        <f t="shared" si="15"/>
        <v>0</v>
      </c>
      <c r="G68" s="6">
        <f t="shared" si="15"/>
        <v>0</v>
      </c>
      <c r="H68" s="6">
        <f t="shared" si="15"/>
        <v>0</v>
      </c>
      <c r="I68" s="100">
        <f t="shared" si="0"/>
        <v>0</v>
      </c>
      <c r="J68" s="6">
        <f>J67</f>
        <v>0</v>
      </c>
    </row>
    <row r="69" spans="1:10" ht="25.5" x14ac:dyDescent="0.2">
      <c r="A69" s="168">
        <v>63</v>
      </c>
      <c r="B69" s="97" t="s">
        <v>66</v>
      </c>
      <c r="C69" s="695"/>
      <c r="D69" s="477"/>
      <c r="E69" s="5"/>
      <c r="F69" s="5"/>
      <c r="G69" s="5"/>
      <c r="H69" s="5"/>
      <c r="I69" s="100">
        <f t="shared" si="0"/>
        <v>0</v>
      </c>
      <c r="J69" s="5"/>
    </row>
    <row r="70" spans="1:10" x14ac:dyDescent="0.2">
      <c r="A70" s="4">
        <v>64</v>
      </c>
      <c r="B70" s="97" t="s">
        <v>67</v>
      </c>
      <c r="C70" s="695"/>
      <c r="D70" s="477"/>
      <c r="E70" s="5"/>
      <c r="F70" s="5"/>
      <c r="G70" s="5"/>
      <c r="H70" s="5"/>
      <c r="I70" s="100">
        <f t="shared" si="0"/>
        <v>0</v>
      </c>
      <c r="J70" s="5"/>
    </row>
    <row r="71" spans="1:10" x14ac:dyDescent="0.2">
      <c r="A71" s="168">
        <v>65</v>
      </c>
      <c r="B71" s="97" t="s">
        <v>68</v>
      </c>
      <c r="C71" s="700"/>
      <c r="D71" s="710"/>
      <c r="E71" s="3"/>
      <c r="F71" s="3"/>
      <c r="G71" s="3"/>
      <c r="H71" s="3"/>
      <c r="I71" s="100">
        <f t="shared" ref="I71:I80" si="16">SUM(D71:H71)</f>
        <v>0</v>
      </c>
      <c r="J71" s="3"/>
    </row>
    <row r="72" spans="1:10" x14ac:dyDescent="0.2">
      <c r="A72" s="4">
        <v>66</v>
      </c>
      <c r="B72" s="102" t="s">
        <v>69</v>
      </c>
      <c r="C72" s="705">
        <f t="shared" ref="C72" si="17">C69+C71</f>
        <v>0</v>
      </c>
      <c r="D72" s="690">
        <f t="shared" ref="D72:F72" si="18">D69+D71</f>
        <v>0</v>
      </c>
      <c r="E72" s="14">
        <f t="shared" ref="E72" si="19">E69+E71</f>
        <v>0</v>
      </c>
      <c r="F72" s="14">
        <f t="shared" si="18"/>
        <v>0</v>
      </c>
      <c r="G72" s="14">
        <f t="shared" ref="G72:H72" si="20">G69+G71</f>
        <v>0</v>
      </c>
      <c r="H72" s="14">
        <f t="shared" si="20"/>
        <v>0</v>
      </c>
      <c r="I72" s="100">
        <f t="shared" si="16"/>
        <v>0</v>
      </c>
      <c r="J72" s="14">
        <f t="shared" ref="J72" si="21">J69+J71</f>
        <v>0</v>
      </c>
    </row>
    <row r="73" spans="1:10" x14ac:dyDescent="0.2">
      <c r="A73" s="168">
        <v>67</v>
      </c>
      <c r="B73" s="109" t="s">
        <v>70</v>
      </c>
      <c r="C73" s="706">
        <f t="shared" ref="C73:H73" si="22">C21+C29+C41+C63+C66+C68+C72</f>
        <v>47089298</v>
      </c>
      <c r="D73" s="691">
        <f t="shared" si="22"/>
        <v>51438856</v>
      </c>
      <c r="E73" s="15">
        <f t="shared" si="22"/>
        <v>0</v>
      </c>
      <c r="F73" s="15">
        <f t="shared" si="22"/>
        <v>3583838</v>
      </c>
      <c r="G73" s="15">
        <f t="shared" si="22"/>
        <v>7398484</v>
      </c>
      <c r="H73" s="15">
        <f t="shared" si="22"/>
        <v>762000</v>
      </c>
      <c r="I73" s="100">
        <f t="shared" si="16"/>
        <v>63183178</v>
      </c>
      <c r="J73" s="15">
        <f>J21+J29+J41+J63+J66+J68+J72</f>
        <v>65534651</v>
      </c>
    </row>
    <row r="74" spans="1:10" ht="25.5" x14ac:dyDescent="0.2">
      <c r="A74" s="4">
        <v>68</v>
      </c>
      <c r="B74" s="99" t="s">
        <v>250</v>
      </c>
      <c r="C74" s="694"/>
      <c r="D74" s="528"/>
      <c r="E74" s="93"/>
      <c r="F74" s="93"/>
      <c r="G74" s="93"/>
      <c r="H74" s="93"/>
      <c r="I74" s="100">
        <f t="shared" si="16"/>
        <v>0</v>
      </c>
      <c r="J74" s="93"/>
    </row>
    <row r="75" spans="1:10" ht="25.5" x14ac:dyDescent="0.2">
      <c r="A75" s="168">
        <v>69</v>
      </c>
      <c r="B75" s="97" t="s">
        <v>251</v>
      </c>
      <c r="C75" s="695">
        <v>23994074</v>
      </c>
      <c r="D75" s="477">
        <v>8923863</v>
      </c>
      <c r="E75" s="5">
        <v>16684393</v>
      </c>
      <c r="F75" s="5"/>
      <c r="G75" s="5"/>
      <c r="H75" s="5"/>
      <c r="I75" s="100">
        <f t="shared" si="16"/>
        <v>25608256</v>
      </c>
      <c r="J75" s="5">
        <v>25608256</v>
      </c>
    </row>
    <row r="76" spans="1:10" x14ac:dyDescent="0.2">
      <c r="A76" s="4">
        <v>70</v>
      </c>
      <c r="B76" s="97" t="s">
        <v>71</v>
      </c>
      <c r="C76" s="695"/>
      <c r="D76" s="477"/>
      <c r="E76" s="5"/>
      <c r="F76" s="5"/>
      <c r="G76" s="5"/>
      <c r="H76" s="5"/>
      <c r="I76" s="100">
        <f t="shared" si="16"/>
        <v>0</v>
      </c>
      <c r="J76" s="5"/>
    </row>
    <row r="77" spans="1:10" x14ac:dyDescent="0.2">
      <c r="A77" s="168">
        <v>71</v>
      </c>
      <c r="B77" s="97" t="s">
        <v>252</v>
      </c>
      <c r="C77" s="695">
        <v>198493223</v>
      </c>
      <c r="D77" s="477">
        <v>244232879</v>
      </c>
      <c r="E77" s="5">
        <v>1130029</v>
      </c>
      <c r="F77" s="5">
        <v>3560000</v>
      </c>
      <c r="G77" s="5"/>
      <c r="H77" s="5"/>
      <c r="I77" s="100">
        <f t="shared" si="16"/>
        <v>248922908</v>
      </c>
      <c r="J77" s="5">
        <v>199814373</v>
      </c>
    </row>
    <row r="78" spans="1:10" x14ac:dyDescent="0.2">
      <c r="A78" s="4">
        <v>72</v>
      </c>
      <c r="B78" s="396" t="s">
        <v>559</v>
      </c>
      <c r="C78" s="695"/>
      <c r="D78" s="528"/>
      <c r="E78" s="398"/>
      <c r="F78" s="398"/>
      <c r="G78" s="398"/>
      <c r="H78" s="398"/>
      <c r="I78" s="100">
        <f t="shared" si="16"/>
        <v>0</v>
      </c>
      <c r="J78" s="397"/>
    </row>
    <row r="79" spans="1:10" x14ac:dyDescent="0.2">
      <c r="A79" s="168">
        <v>73</v>
      </c>
      <c r="B79" s="97" t="s">
        <v>72</v>
      </c>
      <c r="C79" s="699">
        <f t="shared" ref="C79" si="23">SUM(C74:C78)</f>
        <v>222487297</v>
      </c>
      <c r="D79" s="687">
        <f>SUM(D74:D78)</f>
        <v>253156742</v>
      </c>
      <c r="E79" s="103">
        <f t="shared" ref="E79:F79" si="24">SUM(E74:E78)</f>
        <v>17814422</v>
      </c>
      <c r="F79" s="103">
        <f t="shared" si="24"/>
        <v>3560000</v>
      </c>
      <c r="G79" s="103">
        <f t="shared" ref="G79:H79" si="25">SUM(G74:G78)</f>
        <v>0</v>
      </c>
      <c r="H79" s="103">
        <f t="shared" si="25"/>
        <v>0</v>
      </c>
      <c r="I79" s="100">
        <f t="shared" si="16"/>
        <v>274531164</v>
      </c>
      <c r="J79" s="12">
        <f t="shared" ref="J79" si="26">SUM(J74:J78)</f>
        <v>225422629</v>
      </c>
    </row>
    <row r="80" spans="1:10" ht="13.5" thickBot="1" x14ac:dyDescent="0.25">
      <c r="A80" s="4">
        <v>74</v>
      </c>
      <c r="B80" s="110" t="s">
        <v>73</v>
      </c>
      <c r="C80" s="707">
        <f t="shared" ref="C80:H80" si="27">C79</f>
        <v>222487297</v>
      </c>
      <c r="D80" s="692">
        <f t="shared" si="27"/>
        <v>253156742</v>
      </c>
      <c r="E80" s="16">
        <f t="shared" si="27"/>
        <v>17814422</v>
      </c>
      <c r="F80" s="855">
        <f t="shared" si="27"/>
        <v>3560000</v>
      </c>
      <c r="G80" s="855">
        <f t="shared" si="27"/>
        <v>0</v>
      </c>
      <c r="H80" s="855">
        <f t="shared" si="27"/>
        <v>0</v>
      </c>
      <c r="I80" s="100">
        <f t="shared" si="16"/>
        <v>274531164</v>
      </c>
      <c r="J80" s="855">
        <f>J79</f>
        <v>225422629</v>
      </c>
    </row>
    <row r="81" spans="1:10" ht="14.25" thickTop="1" thickBot="1" x14ac:dyDescent="0.25">
      <c r="A81" s="168">
        <v>75</v>
      </c>
      <c r="B81" s="111" t="s">
        <v>37</v>
      </c>
      <c r="C81" s="708">
        <f t="shared" ref="C81:I81" si="28">C73+C80</f>
        <v>269576595</v>
      </c>
      <c r="D81" s="112">
        <f t="shared" si="28"/>
        <v>304595598</v>
      </c>
      <c r="E81" s="872">
        <f t="shared" si="28"/>
        <v>17814422</v>
      </c>
      <c r="F81" s="864">
        <f t="shared" si="28"/>
        <v>7143838</v>
      </c>
      <c r="G81" s="865">
        <f t="shared" si="28"/>
        <v>7398484</v>
      </c>
      <c r="H81" s="865">
        <f t="shared" si="28"/>
        <v>762000</v>
      </c>
      <c r="I81" s="865">
        <f t="shared" si="28"/>
        <v>337714342</v>
      </c>
      <c r="J81" s="867">
        <f>J73+J80</f>
        <v>290957280</v>
      </c>
    </row>
    <row r="82" spans="1:10" ht="13.5" thickTop="1" x14ac:dyDescent="0.2"/>
  </sheetData>
  <pageMargins left="0" right="0" top="0" bottom="0.19685039370078741" header="0.51181102362204722" footer="0.51181102362204722"/>
  <pageSetup scale="60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2"/>
  <sheetViews>
    <sheetView workbookViewId="0">
      <pane ySplit="6" topLeftCell="A7" activePane="bottomLeft" state="frozen"/>
      <selection activeCell="C6" sqref="C6"/>
      <selection pane="bottomLeft" activeCell="E3" sqref="E3"/>
    </sheetView>
  </sheetViews>
  <sheetFormatPr defaultRowHeight="12.75" x14ac:dyDescent="0.2"/>
  <cols>
    <col min="1" max="1" width="5.7109375" customWidth="1"/>
    <col min="2" max="2" width="50" customWidth="1"/>
    <col min="3" max="10" width="12.7109375" customWidth="1"/>
    <col min="256" max="256" width="5.7109375" customWidth="1"/>
    <col min="257" max="257" width="50" customWidth="1"/>
    <col min="258" max="258" width="28.85546875" customWidth="1"/>
    <col min="512" max="512" width="5.7109375" customWidth="1"/>
    <col min="513" max="513" width="50" customWidth="1"/>
    <col min="514" max="514" width="28.85546875" customWidth="1"/>
    <col min="768" max="768" width="5.7109375" customWidth="1"/>
    <col min="769" max="769" width="50" customWidth="1"/>
    <col min="770" max="770" width="28.85546875" customWidth="1"/>
    <col min="1024" max="1024" width="5.7109375" customWidth="1"/>
    <col min="1025" max="1025" width="50" customWidth="1"/>
    <col min="1026" max="1026" width="28.85546875" customWidth="1"/>
    <col min="1280" max="1280" width="5.7109375" customWidth="1"/>
    <col min="1281" max="1281" width="50" customWidth="1"/>
    <col min="1282" max="1282" width="28.85546875" customWidth="1"/>
    <col min="1536" max="1536" width="5.7109375" customWidth="1"/>
    <col min="1537" max="1537" width="50" customWidth="1"/>
    <col min="1538" max="1538" width="28.85546875" customWidth="1"/>
    <col min="1792" max="1792" width="5.7109375" customWidth="1"/>
    <col min="1793" max="1793" width="50" customWidth="1"/>
    <col min="1794" max="1794" width="28.85546875" customWidth="1"/>
    <col min="2048" max="2048" width="5.7109375" customWidth="1"/>
    <col min="2049" max="2049" width="50" customWidth="1"/>
    <col min="2050" max="2050" width="28.85546875" customWidth="1"/>
    <col min="2304" max="2304" width="5.7109375" customWidth="1"/>
    <col min="2305" max="2305" width="50" customWidth="1"/>
    <col min="2306" max="2306" width="28.85546875" customWidth="1"/>
    <col min="2560" max="2560" width="5.7109375" customWidth="1"/>
    <col min="2561" max="2561" width="50" customWidth="1"/>
    <col min="2562" max="2562" width="28.85546875" customWidth="1"/>
    <col min="2816" max="2816" width="5.7109375" customWidth="1"/>
    <col min="2817" max="2817" width="50" customWidth="1"/>
    <col min="2818" max="2818" width="28.85546875" customWidth="1"/>
    <col min="3072" max="3072" width="5.7109375" customWidth="1"/>
    <col min="3073" max="3073" width="50" customWidth="1"/>
    <col min="3074" max="3074" width="28.85546875" customWidth="1"/>
    <col min="3328" max="3328" width="5.7109375" customWidth="1"/>
    <col min="3329" max="3329" width="50" customWidth="1"/>
    <col min="3330" max="3330" width="28.85546875" customWidth="1"/>
    <col min="3584" max="3584" width="5.7109375" customWidth="1"/>
    <col min="3585" max="3585" width="50" customWidth="1"/>
    <col min="3586" max="3586" width="28.85546875" customWidth="1"/>
    <col min="3840" max="3840" width="5.7109375" customWidth="1"/>
    <col min="3841" max="3841" width="50" customWidth="1"/>
    <col min="3842" max="3842" width="28.85546875" customWidth="1"/>
    <col min="4096" max="4096" width="5.7109375" customWidth="1"/>
    <col min="4097" max="4097" width="50" customWidth="1"/>
    <col min="4098" max="4098" width="28.85546875" customWidth="1"/>
    <col min="4352" max="4352" width="5.7109375" customWidth="1"/>
    <col min="4353" max="4353" width="50" customWidth="1"/>
    <col min="4354" max="4354" width="28.85546875" customWidth="1"/>
    <col min="4608" max="4608" width="5.7109375" customWidth="1"/>
    <col min="4609" max="4609" width="50" customWidth="1"/>
    <col min="4610" max="4610" width="28.85546875" customWidth="1"/>
    <col min="4864" max="4864" width="5.7109375" customWidth="1"/>
    <col min="4865" max="4865" width="50" customWidth="1"/>
    <col min="4866" max="4866" width="28.85546875" customWidth="1"/>
    <col min="5120" max="5120" width="5.7109375" customWidth="1"/>
    <col min="5121" max="5121" width="50" customWidth="1"/>
    <col min="5122" max="5122" width="28.85546875" customWidth="1"/>
    <col min="5376" max="5376" width="5.7109375" customWidth="1"/>
    <col min="5377" max="5377" width="50" customWidth="1"/>
    <col min="5378" max="5378" width="28.85546875" customWidth="1"/>
    <col min="5632" max="5632" width="5.7109375" customWidth="1"/>
    <col min="5633" max="5633" width="50" customWidth="1"/>
    <col min="5634" max="5634" width="28.85546875" customWidth="1"/>
    <col min="5888" max="5888" width="5.7109375" customWidth="1"/>
    <col min="5889" max="5889" width="50" customWidth="1"/>
    <col min="5890" max="5890" width="28.85546875" customWidth="1"/>
    <col min="6144" max="6144" width="5.7109375" customWidth="1"/>
    <col min="6145" max="6145" width="50" customWidth="1"/>
    <col min="6146" max="6146" width="28.85546875" customWidth="1"/>
    <col min="6400" max="6400" width="5.7109375" customWidth="1"/>
    <col min="6401" max="6401" width="50" customWidth="1"/>
    <col min="6402" max="6402" width="28.85546875" customWidth="1"/>
    <col min="6656" max="6656" width="5.7109375" customWidth="1"/>
    <col min="6657" max="6657" width="50" customWidth="1"/>
    <col min="6658" max="6658" width="28.85546875" customWidth="1"/>
    <col min="6912" max="6912" width="5.7109375" customWidth="1"/>
    <col min="6913" max="6913" width="50" customWidth="1"/>
    <col min="6914" max="6914" width="28.85546875" customWidth="1"/>
    <col min="7168" max="7168" width="5.7109375" customWidth="1"/>
    <col min="7169" max="7169" width="50" customWidth="1"/>
    <col min="7170" max="7170" width="28.85546875" customWidth="1"/>
    <col min="7424" max="7424" width="5.7109375" customWidth="1"/>
    <col min="7425" max="7425" width="50" customWidth="1"/>
    <col min="7426" max="7426" width="28.85546875" customWidth="1"/>
    <col min="7680" max="7680" width="5.7109375" customWidth="1"/>
    <col min="7681" max="7681" width="50" customWidth="1"/>
    <col min="7682" max="7682" width="28.85546875" customWidth="1"/>
    <col min="7936" max="7936" width="5.7109375" customWidth="1"/>
    <col min="7937" max="7937" width="50" customWidth="1"/>
    <col min="7938" max="7938" width="28.85546875" customWidth="1"/>
    <col min="8192" max="8192" width="5.7109375" customWidth="1"/>
    <col min="8193" max="8193" width="50" customWidth="1"/>
    <col min="8194" max="8194" width="28.85546875" customWidth="1"/>
    <col min="8448" max="8448" width="5.7109375" customWidth="1"/>
    <col min="8449" max="8449" width="50" customWidth="1"/>
    <col min="8450" max="8450" width="28.85546875" customWidth="1"/>
    <col min="8704" max="8704" width="5.7109375" customWidth="1"/>
    <col min="8705" max="8705" width="50" customWidth="1"/>
    <col min="8706" max="8706" width="28.85546875" customWidth="1"/>
    <col min="8960" max="8960" width="5.7109375" customWidth="1"/>
    <col min="8961" max="8961" width="50" customWidth="1"/>
    <col min="8962" max="8962" width="28.85546875" customWidth="1"/>
    <col min="9216" max="9216" width="5.7109375" customWidth="1"/>
    <col min="9217" max="9217" width="50" customWidth="1"/>
    <col min="9218" max="9218" width="28.85546875" customWidth="1"/>
    <col min="9472" max="9472" width="5.7109375" customWidth="1"/>
    <col min="9473" max="9473" width="50" customWidth="1"/>
    <col min="9474" max="9474" width="28.85546875" customWidth="1"/>
    <col min="9728" max="9728" width="5.7109375" customWidth="1"/>
    <col min="9729" max="9729" width="50" customWidth="1"/>
    <col min="9730" max="9730" width="28.85546875" customWidth="1"/>
    <col min="9984" max="9984" width="5.7109375" customWidth="1"/>
    <col min="9985" max="9985" width="50" customWidth="1"/>
    <col min="9986" max="9986" width="28.85546875" customWidth="1"/>
    <col min="10240" max="10240" width="5.7109375" customWidth="1"/>
    <col min="10241" max="10241" width="50" customWidth="1"/>
    <col min="10242" max="10242" width="28.85546875" customWidth="1"/>
    <col min="10496" max="10496" width="5.7109375" customWidth="1"/>
    <col min="10497" max="10497" width="50" customWidth="1"/>
    <col min="10498" max="10498" width="28.85546875" customWidth="1"/>
    <col min="10752" max="10752" width="5.7109375" customWidth="1"/>
    <col min="10753" max="10753" width="50" customWidth="1"/>
    <col min="10754" max="10754" width="28.85546875" customWidth="1"/>
    <col min="11008" max="11008" width="5.7109375" customWidth="1"/>
    <col min="11009" max="11009" width="50" customWidth="1"/>
    <col min="11010" max="11010" width="28.85546875" customWidth="1"/>
    <col min="11264" max="11264" width="5.7109375" customWidth="1"/>
    <col min="11265" max="11265" width="50" customWidth="1"/>
    <col min="11266" max="11266" width="28.85546875" customWidth="1"/>
    <col min="11520" max="11520" width="5.7109375" customWidth="1"/>
    <col min="11521" max="11521" width="50" customWidth="1"/>
    <col min="11522" max="11522" width="28.85546875" customWidth="1"/>
    <col min="11776" max="11776" width="5.7109375" customWidth="1"/>
    <col min="11777" max="11777" width="50" customWidth="1"/>
    <col min="11778" max="11778" width="28.85546875" customWidth="1"/>
    <col min="12032" max="12032" width="5.7109375" customWidth="1"/>
    <col min="12033" max="12033" width="50" customWidth="1"/>
    <col min="12034" max="12034" width="28.85546875" customWidth="1"/>
    <col min="12288" max="12288" width="5.7109375" customWidth="1"/>
    <col min="12289" max="12289" width="50" customWidth="1"/>
    <col min="12290" max="12290" width="28.85546875" customWidth="1"/>
    <col min="12544" max="12544" width="5.7109375" customWidth="1"/>
    <col min="12545" max="12545" width="50" customWidth="1"/>
    <col min="12546" max="12546" width="28.85546875" customWidth="1"/>
    <col min="12800" max="12800" width="5.7109375" customWidth="1"/>
    <col min="12801" max="12801" width="50" customWidth="1"/>
    <col min="12802" max="12802" width="28.85546875" customWidth="1"/>
    <col min="13056" max="13056" width="5.7109375" customWidth="1"/>
    <col min="13057" max="13057" width="50" customWidth="1"/>
    <col min="13058" max="13058" width="28.85546875" customWidth="1"/>
    <col min="13312" max="13312" width="5.7109375" customWidth="1"/>
    <col min="13313" max="13313" width="50" customWidth="1"/>
    <col min="13314" max="13314" width="28.85546875" customWidth="1"/>
    <col min="13568" max="13568" width="5.7109375" customWidth="1"/>
    <col min="13569" max="13569" width="50" customWidth="1"/>
    <col min="13570" max="13570" width="28.85546875" customWidth="1"/>
    <col min="13824" max="13824" width="5.7109375" customWidth="1"/>
    <col min="13825" max="13825" width="50" customWidth="1"/>
    <col min="13826" max="13826" width="28.85546875" customWidth="1"/>
    <col min="14080" max="14080" width="5.7109375" customWidth="1"/>
    <col min="14081" max="14081" width="50" customWidth="1"/>
    <col min="14082" max="14082" width="28.85546875" customWidth="1"/>
    <col min="14336" max="14336" width="5.7109375" customWidth="1"/>
    <col min="14337" max="14337" width="50" customWidth="1"/>
    <col min="14338" max="14338" width="28.85546875" customWidth="1"/>
    <col min="14592" max="14592" width="5.7109375" customWidth="1"/>
    <col min="14593" max="14593" width="50" customWidth="1"/>
    <col min="14594" max="14594" width="28.85546875" customWidth="1"/>
    <col min="14848" max="14848" width="5.7109375" customWidth="1"/>
    <col min="14849" max="14849" width="50" customWidth="1"/>
    <col min="14850" max="14850" width="28.85546875" customWidth="1"/>
    <col min="15104" max="15104" width="5.7109375" customWidth="1"/>
    <col min="15105" max="15105" width="50" customWidth="1"/>
    <col min="15106" max="15106" width="28.85546875" customWidth="1"/>
    <col min="15360" max="15360" width="5.7109375" customWidth="1"/>
    <col min="15361" max="15361" width="50" customWidth="1"/>
    <col min="15362" max="15362" width="28.85546875" customWidth="1"/>
    <col min="15616" max="15616" width="5.7109375" customWidth="1"/>
    <col min="15617" max="15617" width="50" customWidth="1"/>
    <col min="15618" max="15618" width="28.85546875" customWidth="1"/>
    <col min="15872" max="15872" width="5.7109375" customWidth="1"/>
    <col min="15873" max="15873" width="50" customWidth="1"/>
    <col min="15874" max="15874" width="28.85546875" customWidth="1"/>
    <col min="16128" max="16128" width="5.7109375" customWidth="1"/>
    <col min="16129" max="16129" width="50" customWidth="1"/>
    <col min="16130" max="16130" width="28.85546875" customWidth="1"/>
  </cols>
  <sheetData>
    <row r="1" spans="1:10" x14ac:dyDescent="0.2">
      <c r="B1" s="94" t="s">
        <v>211</v>
      </c>
      <c r="E1" s="302" t="s">
        <v>630</v>
      </c>
      <c r="F1" s="925"/>
      <c r="G1" s="302"/>
      <c r="H1" s="302"/>
      <c r="J1" s="302"/>
    </row>
    <row r="2" spans="1:10" x14ac:dyDescent="0.2">
      <c r="B2" s="94" t="s">
        <v>480</v>
      </c>
      <c r="E2" s="60" t="s">
        <v>968</v>
      </c>
      <c r="F2" s="925"/>
      <c r="G2" s="89"/>
      <c r="H2" s="89"/>
      <c r="J2" s="89"/>
    </row>
    <row r="3" spans="1:10" x14ac:dyDescent="0.2">
      <c r="E3" t="s">
        <v>75</v>
      </c>
    </row>
    <row r="4" spans="1:10" x14ac:dyDescent="0.2">
      <c r="B4" s="96" t="s">
        <v>509</v>
      </c>
    </row>
    <row r="5" spans="1:10" ht="25.5" x14ac:dyDescent="0.2">
      <c r="A5" s="1" t="s">
        <v>1</v>
      </c>
      <c r="B5" s="2" t="s">
        <v>2</v>
      </c>
      <c r="C5" s="693" t="s">
        <v>608</v>
      </c>
      <c r="D5" s="709" t="s">
        <v>306</v>
      </c>
      <c r="E5" s="518" t="s">
        <v>556</v>
      </c>
      <c r="F5" s="518" t="s">
        <v>609</v>
      </c>
      <c r="G5" s="518" t="s">
        <v>622</v>
      </c>
      <c r="H5" s="518" t="s">
        <v>625</v>
      </c>
      <c r="I5" s="518" t="s">
        <v>555</v>
      </c>
      <c r="J5" s="518" t="s">
        <v>627</v>
      </c>
    </row>
    <row r="6" spans="1:10" ht="25.5" x14ac:dyDescent="0.2">
      <c r="A6" s="4">
        <v>1</v>
      </c>
      <c r="B6" s="97" t="s">
        <v>42</v>
      </c>
      <c r="C6" s="695"/>
      <c r="D6" s="477"/>
      <c r="E6" s="93"/>
      <c r="F6" s="93"/>
      <c r="G6" s="93"/>
      <c r="H6" s="93"/>
      <c r="I6" s="100">
        <f>SUM(D6:G6)</f>
        <v>0</v>
      </c>
      <c r="J6" s="5"/>
    </row>
    <row r="7" spans="1:10" ht="25.5" x14ac:dyDescent="0.2">
      <c r="A7" s="4">
        <v>2</v>
      </c>
      <c r="B7" s="97" t="s">
        <v>214</v>
      </c>
      <c r="C7" s="695"/>
      <c r="D7" s="477"/>
      <c r="E7" s="93"/>
      <c r="F7" s="93"/>
      <c r="G7" s="93"/>
      <c r="H7" s="93"/>
      <c r="I7" s="100">
        <f t="shared" ref="I7:I70" si="0">SUM(D7:G7)</f>
        <v>0</v>
      </c>
      <c r="J7" s="5"/>
    </row>
    <row r="8" spans="1:10" ht="25.5" x14ac:dyDescent="0.2">
      <c r="A8" s="168">
        <v>3</v>
      </c>
      <c r="B8" s="169" t="s">
        <v>284</v>
      </c>
      <c r="C8" s="695"/>
      <c r="D8" s="477"/>
      <c r="E8" s="93"/>
      <c r="F8" s="93"/>
      <c r="G8" s="93"/>
      <c r="H8" s="93"/>
      <c r="I8" s="100">
        <f t="shared" si="0"/>
        <v>0</v>
      </c>
      <c r="J8" s="5"/>
    </row>
    <row r="9" spans="1:10" ht="18" customHeight="1" x14ac:dyDescent="0.2">
      <c r="A9" s="4">
        <v>4</v>
      </c>
      <c r="B9" s="169" t="s">
        <v>285</v>
      </c>
      <c r="C9" s="695"/>
      <c r="D9" s="477"/>
      <c r="E9" s="300"/>
      <c r="F9" s="300"/>
      <c r="G9" s="300"/>
      <c r="H9" s="300"/>
      <c r="I9" s="100">
        <f t="shared" si="0"/>
        <v>0</v>
      </c>
      <c r="J9" s="171"/>
    </row>
    <row r="10" spans="1:10" ht="25.5" x14ac:dyDescent="0.2">
      <c r="A10" s="168">
        <v>5</v>
      </c>
      <c r="B10" s="97" t="s">
        <v>215</v>
      </c>
      <c r="C10" s="695"/>
      <c r="D10" s="477"/>
      <c r="E10" s="93"/>
      <c r="F10" s="93"/>
      <c r="G10" s="93"/>
      <c r="H10" s="93"/>
      <c r="I10" s="100">
        <f t="shared" si="0"/>
        <v>0</v>
      </c>
      <c r="J10" s="5"/>
    </row>
    <row r="11" spans="1:10" ht="25.5" x14ac:dyDescent="0.2">
      <c r="A11" s="4">
        <v>6</v>
      </c>
      <c r="B11" s="97" t="s">
        <v>216</v>
      </c>
      <c r="C11" s="695"/>
      <c r="D11" s="477"/>
      <c r="E11" s="5"/>
      <c r="F11" s="5"/>
      <c r="G11" s="5"/>
      <c r="H11" s="5"/>
      <c r="I11" s="100">
        <f t="shared" si="0"/>
        <v>0</v>
      </c>
      <c r="J11" s="5"/>
    </row>
    <row r="12" spans="1:10" x14ac:dyDescent="0.2">
      <c r="A12" s="168">
        <v>7</v>
      </c>
      <c r="B12" s="97" t="s">
        <v>217</v>
      </c>
      <c r="C12" s="695"/>
      <c r="D12" s="477"/>
      <c r="E12" s="5"/>
      <c r="F12" s="5"/>
      <c r="G12" s="5"/>
      <c r="H12" s="5"/>
      <c r="I12" s="100">
        <f t="shared" si="0"/>
        <v>0</v>
      </c>
      <c r="J12" s="5"/>
    </row>
    <row r="13" spans="1:10" x14ac:dyDescent="0.2">
      <c r="A13" s="4">
        <v>8</v>
      </c>
      <c r="B13" s="97" t="s">
        <v>43</v>
      </c>
      <c r="C13" s="696">
        <f t="shared" ref="C13:H13" si="1">SUM(C6:C12)</f>
        <v>0</v>
      </c>
      <c r="D13" s="685">
        <f t="shared" si="1"/>
        <v>0</v>
      </c>
      <c r="E13" s="11">
        <f t="shared" si="1"/>
        <v>0</v>
      </c>
      <c r="F13" s="11">
        <f t="shared" si="1"/>
        <v>0</v>
      </c>
      <c r="G13" s="11">
        <f t="shared" si="1"/>
        <v>0</v>
      </c>
      <c r="H13" s="11">
        <f t="shared" si="1"/>
        <v>0</v>
      </c>
      <c r="I13" s="100">
        <f t="shared" si="0"/>
        <v>0</v>
      </c>
      <c r="J13" s="11">
        <f>SUM(J6:J12)</f>
        <v>0</v>
      </c>
    </row>
    <row r="14" spans="1:10" s="101" customFormat="1" x14ac:dyDescent="0.2">
      <c r="A14" s="168">
        <v>9</v>
      </c>
      <c r="B14" s="99" t="s">
        <v>218</v>
      </c>
      <c r="C14" s="697"/>
      <c r="D14" s="686"/>
      <c r="E14" s="100"/>
      <c r="F14" s="100"/>
      <c r="G14" s="100"/>
      <c r="H14" s="100"/>
      <c r="I14" s="100">
        <f t="shared" si="0"/>
        <v>0</v>
      </c>
      <c r="J14" s="100"/>
    </row>
    <row r="15" spans="1:10" ht="25.5" x14ac:dyDescent="0.2">
      <c r="A15" s="4">
        <v>10</v>
      </c>
      <c r="B15" s="97" t="s">
        <v>44</v>
      </c>
      <c r="C15" s="696">
        <f>SUM(C16:C20)</f>
        <v>0</v>
      </c>
      <c r="D15" s="685">
        <f>SUM(D16:D20)</f>
        <v>0</v>
      </c>
      <c r="E15" s="11"/>
      <c r="F15" s="11"/>
      <c r="G15" s="11"/>
      <c r="H15" s="11"/>
      <c r="I15" s="100">
        <f t="shared" si="0"/>
        <v>0</v>
      </c>
      <c r="J15" s="11">
        <f>SUM(J16:J20)</f>
        <v>151080</v>
      </c>
    </row>
    <row r="16" spans="1:10" x14ac:dyDescent="0.2">
      <c r="A16" s="168">
        <v>11</v>
      </c>
      <c r="B16" s="97" t="s">
        <v>219</v>
      </c>
      <c r="C16" s="695"/>
      <c r="D16" s="477"/>
      <c r="E16" s="5"/>
      <c r="F16" s="5"/>
      <c r="G16" s="5"/>
      <c r="H16" s="5"/>
      <c r="I16" s="100">
        <f t="shared" si="0"/>
        <v>0</v>
      </c>
      <c r="J16" s="5"/>
    </row>
    <row r="17" spans="1:10" x14ac:dyDescent="0.2">
      <c r="A17" s="4">
        <v>12</v>
      </c>
      <c r="B17" s="97" t="s">
        <v>220</v>
      </c>
      <c r="C17" s="695"/>
      <c r="D17" s="477"/>
      <c r="E17" s="5"/>
      <c r="F17" s="5"/>
      <c r="G17" s="5"/>
      <c r="H17" s="5"/>
      <c r="I17" s="100">
        <f t="shared" si="0"/>
        <v>0</v>
      </c>
      <c r="J17" s="5">
        <v>151080</v>
      </c>
    </row>
    <row r="18" spans="1:10" x14ac:dyDescent="0.2">
      <c r="A18" s="168">
        <v>13</v>
      </c>
      <c r="B18" s="97" t="s">
        <v>221</v>
      </c>
      <c r="C18" s="695"/>
      <c r="D18" s="477"/>
      <c r="E18" s="5"/>
      <c r="F18" s="5"/>
      <c r="G18" s="5"/>
      <c r="H18" s="5"/>
      <c r="I18" s="100">
        <f t="shared" si="0"/>
        <v>0</v>
      </c>
      <c r="J18" s="5"/>
    </row>
    <row r="19" spans="1:10" x14ac:dyDescent="0.2">
      <c r="A19" s="4">
        <v>14</v>
      </c>
      <c r="B19" s="97" t="s">
        <v>222</v>
      </c>
      <c r="C19" s="695"/>
      <c r="D19" s="477"/>
      <c r="E19" s="5"/>
      <c r="F19" s="5"/>
      <c r="G19" s="5"/>
      <c r="H19" s="5"/>
      <c r="I19" s="100">
        <f t="shared" si="0"/>
        <v>0</v>
      </c>
      <c r="J19" s="5"/>
    </row>
    <row r="20" spans="1:10" x14ac:dyDescent="0.2">
      <c r="A20" s="168">
        <v>15</v>
      </c>
      <c r="B20" s="97" t="s">
        <v>223</v>
      </c>
      <c r="C20" s="695"/>
      <c r="D20" s="477"/>
      <c r="E20" s="5"/>
      <c r="F20" s="5"/>
      <c r="G20" s="5"/>
      <c r="H20" s="5"/>
      <c r="I20" s="100">
        <f t="shared" si="0"/>
        <v>0</v>
      </c>
      <c r="J20" s="5"/>
    </row>
    <row r="21" spans="1:10" ht="25.5" x14ac:dyDescent="0.2">
      <c r="A21" s="4">
        <v>16</v>
      </c>
      <c r="B21" s="102" t="s">
        <v>45</v>
      </c>
      <c r="C21" s="698">
        <f t="shared" ref="C21:H21" si="2">C13+C15</f>
        <v>0</v>
      </c>
      <c r="D21" s="525">
        <f t="shared" si="2"/>
        <v>0</v>
      </c>
      <c r="E21" s="6">
        <f t="shared" si="2"/>
        <v>0</v>
      </c>
      <c r="F21" s="6">
        <f t="shared" si="2"/>
        <v>0</v>
      </c>
      <c r="G21" s="6">
        <f t="shared" si="2"/>
        <v>0</v>
      </c>
      <c r="H21" s="6">
        <f t="shared" si="2"/>
        <v>0</v>
      </c>
      <c r="I21" s="100">
        <f t="shared" si="0"/>
        <v>0</v>
      </c>
      <c r="J21" s="6">
        <f>J13+J15</f>
        <v>151080</v>
      </c>
    </row>
    <row r="22" spans="1:10" x14ac:dyDescent="0.2">
      <c r="A22" s="168">
        <v>17</v>
      </c>
      <c r="B22" s="97" t="s">
        <v>46</v>
      </c>
      <c r="C22" s="699">
        <f t="shared" ref="C22:H22" si="3">C23</f>
        <v>0</v>
      </c>
      <c r="D22" s="687">
        <f t="shared" si="3"/>
        <v>0</v>
      </c>
      <c r="E22" s="12">
        <f t="shared" si="3"/>
        <v>0</v>
      </c>
      <c r="F22" s="12">
        <f t="shared" si="3"/>
        <v>0</v>
      </c>
      <c r="G22" s="12">
        <f t="shared" si="3"/>
        <v>0</v>
      </c>
      <c r="H22" s="12">
        <f t="shared" si="3"/>
        <v>0</v>
      </c>
      <c r="I22" s="100">
        <f t="shared" si="0"/>
        <v>0</v>
      </c>
      <c r="J22" s="12">
        <f>J23</f>
        <v>0</v>
      </c>
    </row>
    <row r="23" spans="1:10" x14ac:dyDescent="0.2">
      <c r="A23" s="4">
        <v>18</v>
      </c>
      <c r="B23" s="97" t="s">
        <v>224</v>
      </c>
      <c r="C23" s="712"/>
      <c r="D23" s="711"/>
      <c r="E23" s="93"/>
      <c r="F23" s="93"/>
      <c r="G23" s="93"/>
      <c r="H23" s="93"/>
      <c r="I23" s="100">
        <f t="shared" si="0"/>
        <v>0</v>
      </c>
      <c r="J23" s="93"/>
    </row>
    <row r="24" spans="1:10" x14ac:dyDescent="0.2">
      <c r="A24" s="168">
        <v>19</v>
      </c>
      <c r="B24" s="97" t="s">
        <v>225</v>
      </c>
      <c r="C24" s="699">
        <f t="shared" ref="C24:H24" si="4">SUM(C25:C28)</f>
        <v>0</v>
      </c>
      <c r="D24" s="687">
        <f t="shared" si="4"/>
        <v>0</v>
      </c>
      <c r="E24" s="12">
        <f t="shared" si="4"/>
        <v>0</v>
      </c>
      <c r="F24" s="12">
        <f t="shared" si="4"/>
        <v>0</v>
      </c>
      <c r="G24" s="12">
        <f t="shared" si="4"/>
        <v>0</v>
      </c>
      <c r="H24" s="12">
        <f t="shared" si="4"/>
        <v>0</v>
      </c>
      <c r="I24" s="100">
        <f t="shared" si="0"/>
        <v>0</v>
      </c>
      <c r="J24" s="12">
        <f>SUM(J25:J28)</f>
        <v>148920</v>
      </c>
    </row>
    <row r="25" spans="1:10" x14ac:dyDescent="0.2">
      <c r="A25" s="4">
        <v>20</v>
      </c>
      <c r="B25" s="97" t="s">
        <v>226</v>
      </c>
      <c r="C25" s="700"/>
      <c r="D25" s="710"/>
      <c r="E25" s="5"/>
      <c r="F25" s="5"/>
      <c r="G25" s="5"/>
      <c r="H25" s="5"/>
      <c r="I25" s="100">
        <f t="shared" si="0"/>
        <v>0</v>
      </c>
      <c r="J25" s="684"/>
    </row>
    <row r="26" spans="1:10" x14ac:dyDescent="0.2">
      <c r="A26" s="168">
        <v>21</v>
      </c>
      <c r="B26" s="97" t="s">
        <v>227</v>
      </c>
      <c r="C26" s="700"/>
      <c r="D26" s="477"/>
      <c r="E26" s="5"/>
      <c r="F26" s="5"/>
      <c r="G26" s="5"/>
      <c r="H26" s="5"/>
      <c r="I26" s="100">
        <f t="shared" si="0"/>
        <v>0</v>
      </c>
      <c r="J26" s="5">
        <v>148920</v>
      </c>
    </row>
    <row r="27" spans="1:10" x14ac:dyDescent="0.2">
      <c r="A27" s="4">
        <v>22</v>
      </c>
      <c r="B27" s="97" t="s">
        <v>228</v>
      </c>
      <c r="C27" s="700"/>
      <c r="D27" s="477"/>
      <c r="E27" s="5"/>
      <c r="F27" s="5"/>
      <c r="G27" s="5"/>
      <c r="H27" s="5"/>
      <c r="I27" s="100">
        <f t="shared" si="0"/>
        <v>0</v>
      </c>
      <c r="J27" s="5"/>
    </row>
    <row r="28" spans="1:10" x14ac:dyDescent="0.2">
      <c r="A28" s="168">
        <v>23</v>
      </c>
      <c r="B28" s="104" t="s">
        <v>229</v>
      </c>
      <c r="C28" s="700"/>
      <c r="D28" s="477"/>
      <c r="E28" s="5"/>
      <c r="F28" s="5"/>
      <c r="G28" s="5"/>
      <c r="H28" s="5"/>
      <c r="I28" s="100">
        <f t="shared" si="0"/>
        <v>0</v>
      </c>
      <c r="J28" s="5"/>
    </row>
    <row r="29" spans="1:10" ht="25.5" x14ac:dyDescent="0.2">
      <c r="A29" s="4">
        <v>24</v>
      </c>
      <c r="B29" s="102" t="s">
        <v>47</v>
      </c>
      <c r="C29" s="698">
        <f t="shared" ref="C29:H29" si="5">C22+C24</f>
        <v>0</v>
      </c>
      <c r="D29" s="525">
        <f t="shared" si="5"/>
        <v>0</v>
      </c>
      <c r="E29" s="6">
        <f t="shared" si="5"/>
        <v>0</v>
      </c>
      <c r="F29" s="6">
        <f t="shared" si="5"/>
        <v>0</v>
      </c>
      <c r="G29" s="6">
        <f t="shared" si="5"/>
        <v>0</v>
      </c>
      <c r="H29" s="6">
        <f t="shared" si="5"/>
        <v>0</v>
      </c>
      <c r="I29" s="100">
        <f t="shared" si="0"/>
        <v>0</v>
      </c>
      <c r="J29" s="6">
        <f>J22+J24</f>
        <v>148920</v>
      </c>
    </row>
    <row r="30" spans="1:10" x14ac:dyDescent="0.2">
      <c r="A30" s="168">
        <v>25</v>
      </c>
      <c r="B30" s="97" t="s">
        <v>48</v>
      </c>
      <c r="C30" s="696">
        <f>SUM(C31:C32)</f>
        <v>0</v>
      </c>
      <c r="D30" s="685">
        <f>SUM(D31:D32)</f>
        <v>0</v>
      </c>
      <c r="E30" s="11">
        <f>SUM(E31:E33)</f>
        <v>0</v>
      </c>
      <c r="F30" s="11">
        <f>SUM(F31:F33)</f>
        <v>0</v>
      </c>
      <c r="G30" s="11">
        <f>SUM(G31:G33)</f>
        <v>0</v>
      </c>
      <c r="H30" s="11">
        <f>SUM(H31:H33)</f>
        <v>0</v>
      </c>
      <c r="I30" s="100">
        <f t="shared" si="0"/>
        <v>0</v>
      </c>
      <c r="J30" s="11">
        <f>SUM(J31:J32)</f>
        <v>0</v>
      </c>
    </row>
    <row r="31" spans="1:10" x14ac:dyDescent="0.2">
      <c r="A31" s="4">
        <v>26</v>
      </c>
      <c r="B31" s="97" t="s">
        <v>49</v>
      </c>
      <c r="C31" s="695"/>
      <c r="D31" s="477"/>
      <c r="E31" s="5"/>
      <c r="F31" s="5"/>
      <c r="G31" s="5"/>
      <c r="H31" s="5"/>
      <c r="I31" s="100">
        <f t="shared" si="0"/>
        <v>0</v>
      </c>
      <c r="J31" s="5"/>
    </row>
    <row r="32" spans="1:10" ht="16.5" customHeight="1" x14ac:dyDescent="0.2">
      <c r="A32" s="168">
        <v>27</v>
      </c>
      <c r="B32" s="97" t="s">
        <v>50</v>
      </c>
      <c r="C32" s="695"/>
      <c r="D32" s="477"/>
      <c r="E32" s="5"/>
      <c r="F32" s="5"/>
      <c r="G32" s="5"/>
      <c r="H32" s="5"/>
      <c r="I32" s="100">
        <f t="shared" si="0"/>
        <v>0</v>
      </c>
      <c r="J32" s="5"/>
    </row>
    <row r="33" spans="1:10" ht="16.5" customHeight="1" x14ac:dyDescent="0.2">
      <c r="A33" s="395"/>
      <c r="B33" s="396" t="s">
        <v>481</v>
      </c>
      <c r="C33" s="695"/>
      <c r="D33" s="477"/>
      <c r="E33" s="398"/>
      <c r="F33" s="398"/>
      <c r="G33" s="398"/>
      <c r="H33" s="398"/>
      <c r="I33" s="100">
        <f t="shared" si="0"/>
        <v>0</v>
      </c>
      <c r="J33" s="397"/>
    </row>
    <row r="34" spans="1:10" ht="18.75" customHeight="1" x14ac:dyDescent="0.2">
      <c r="A34" s="4">
        <v>28</v>
      </c>
      <c r="B34" s="97" t="s">
        <v>51</v>
      </c>
      <c r="C34" s="695"/>
      <c r="D34" s="477"/>
      <c r="E34" s="5"/>
      <c r="F34" s="5"/>
      <c r="G34" s="5"/>
      <c r="H34" s="5"/>
      <c r="I34" s="100">
        <f t="shared" si="0"/>
        <v>0</v>
      </c>
      <c r="J34" s="5"/>
    </row>
    <row r="35" spans="1:10" x14ac:dyDescent="0.2">
      <c r="A35" s="168">
        <v>29</v>
      </c>
      <c r="B35" s="97" t="s">
        <v>230</v>
      </c>
      <c r="C35" s="695"/>
      <c r="D35" s="477"/>
      <c r="E35" s="5"/>
      <c r="F35" s="5"/>
      <c r="G35" s="5"/>
      <c r="H35" s="5"/>
      <c r="I35" s="100">
        <f t="shared" si="0"/>
        <v>0</v>
      </c>
      <c r="J35" s="5"/>
    </row>
    <row r="36" spans="1:10" ht="25.5" x14ac:dyDescent="0.2">
      <c r="A36" s="4">
        <v>30</v>
      </c>
      <c r="B36" s="97" t="s">
        <v>231</v>
      </c>
      <c r="C36" s="701"/>
      <c r="D36" s="477"/>
      <c r="E36" s="5"/>
      <c r="F36" s="5"/>
      <c r="G36" s="5"/>
      <c r="H36" s="5"/>
      <c r="I36" s="100">
        <f t="shared" si="0"/>
        <v>0</v>
      </c>
      <c r="J36" s="5"/>
    </row>
    <row r="37" spans="1:10" x14ac:dyDescent="0.2">
      <c r="A37" s="168">
        <v>31</v>
      </c>
      <c r="B37" s="97" t="s">
        <v>52</v>
      </c>
      <c r="C37" s="696">
        <f>SUM(C33:C35)</f>
        <v>0</v>
      </c>
      <c r="D37" s="685">
        <f>SUM(D34:D36)</f>
        <v>0</v>
      </c>
      <c r="E37" s="11">
        <f>SUM(E34:E36)</f>
        <v>0</v>
      </c>
      <c r="F37" s="11">
        <f>SUM(F34:F36)</f>
        <v>0</v>
      </c>
      <c r="G37" s="11">
        <f>SUM(G34:G36)</f>
        <v>0</v>
      </c>
      <c r="H37" s="11">
        <f>SUM(H34:H36)</f>
        <v>0</v>
      </c>
      <c r="I37" s="100">
        <f t="shared" si="0"/>
        <v>0</v>
      </c>
      <c r="J37" s="11">
        <f>SUM(J34:J36)</f>
        <v>0</v>
      </c>
    </row>
    <row r="38" spans="1:10" x14ac:dyDescent="0.2">
      <c r="A38" s="4">
        <v>32</v>
      </c>
      <c r="B38" s="97" t="s">
        <v>53</v>
      </c>
      <c r="C38" s="696">
        <f>SUM(C39:C40)</f>
        <v>0</v>
      </c>
      <c r="D38" s="685">
        <f>SUM(D39:D40)</f>
        <v>0</v>
      </c>
      <c r="E38" s="11"/>
      <c r="F38" s="11"/>
      <c r="G38" s="11"/>
      <c r="H38" s="11"/>
      <c r="I38" s="100">
        <f t="shared" si="0"/>
        <v>0</v>
      </c>
      <c r="J38" s="11">
        <f>SUM(J39:J40)</f>
        <v>0</v>
      </c>
    </row>
    <row r="39" spans="1:10" ht="51" x14ac:dyDescent="0.2">
      <c r="A39" s="168">
        <v>33</v>
      </c>
      <c r="B39" s="97" t="s">
        <v>232</v>
      </c>
      <c r="C39" s="695"/>
      <c r="D39" s="477"/>
      <c r="E39" s="5"/>
      <c r="F39" s="5"/>
      <c r="G39" s="5"/>
      <c r="H39" s="5"/>
      <c r="I39" s="100">
        <f t="shared" si="0"/>
        <v>0</v>
      </c>
      <c r="J39" s="5"/>
    </row>
    <row r="40" spans="1:10" x14ac:dyDescent="0.2">
      <c r="A40" s="4">
        <v>34</v>
      </c>
      <c r="B40" s="97" t="s">
        <v>233</v>
      </c>
      <c r="C40" s="695"/>
      <c r="D40" s="477"/>
      <c r="E40" s="5"/>
      <c r="F40" s="5"/>
      <c r="G40" s="5"/>
      <c r="H40" s="5"/>
      <c r="I40" s="100">
        <f t="shared" si="0"/>
        <v>0</v>
      </c>
      <c r="J40" s="5"/>
    </row>
    <row r="41" spans="1:10" x14ac:dyDescent="0.2">
      <c r="A41" s="168">
        <v>35</v>
      </c>
      <c r="B41" s="102" t="s">
        <v>54</v>
      </c>
      <c r="C41" s="698">
        <f t="shared" ref="C41:H41" si="6">C30+C37+C38</f>
        <v>0</v>
      </c>
      <c r="D41" s="525">
        <f t="shared" si="6"/>
        <v>0</v>
      </c>
      <c r="E41" s="6">
        <f t="shared" si="6"/>
        <v>0</v>
      </c>
      <c r="F41" s="6">
        <f t="shared" si="6"/>
        <v>0</v>
      </c>
      <c r="G41" s="6">
        <f t="shared" si="6"/>
        <v>0</v>
      </c>
      <c r="H41" s="6">
        <f t="shared" si="6"/>
        <v>0</v>
      </c>
      <c r="I41" s="100">
        <f t="shared" si="0"/>
        <v>0</v>
      </c>
      <c r="J41" s="6">
        <f>J30+J37+J38</f>
        <v>0</v>
      </c>
    </row>
    <row r="42" spans="1:10" x14ac:dyDescent="0.2">
      <c r="A42" s="4">
        <v>36</v>
      </c>
      <c r="B42" s="99" t="s">
        <v>234</v>
      </c>
      <c r="C42" s="702"/>
      <c r="D42" s="688"/>
      <c r="E42" s="105"/>
      <c r="F42" s="105"/>
      <c r="G42" s="105"/>
      <c r="H42" s="105"/>
      <c r="I42" s="856">
        <f t="shared" si="0"/>
        <v>0</v>
      </c>
      <c r="J42" s="856">
        <v>15700</v>
      </c>
    </row>
    <row r="43" spans="1:10" x14ac:dyDescent="0.2">
      <c r="A43" s="168">
        <v>37</v>
      </c>
      <c r="B43" s="106" t="s">
        <v>55</v>
      </c>
      <c r="C43" s="703">
        <f t="shared" ref="C43:H43" si="7">SUM(C44:C47)</f>
        <v>3113560</v>
      </c>
      <c r="D43" s="689">
        <f t="shared" si="7"/>
        <v>1270000</v>
      </c>
      <c r="E43" s="13">
        <f t="shared" si="7"/>
        <v>0</v>
      </c>
      <c r="F43" s="13">
        <f t="shared" si="7"/>
        <v>0</v>
      </c>
      <c r="G43" s="13">
        <f t="shared" si="7"/>
        <v>0</v>
      </c>
      <c r="H43" s="13">
        <f t="shared" si="7"/>
        <v>0</v>
      </c>
      <c r="I43" s="100">
        <f t="shared" si="0"/>
        <v>1270000</v>
      </c>
      <c r="J43" s="13">
        <f>SUM(J44:J47)</f>
        <v>7337999</v>
      </c>
    </row>
    <row r="44" spans="1:10" x14ac:dyDescent="0.2">
      <c r="A44" s="4">
        <v>38</v>
      </c>
      <c r="B44" s="106" t="s">
        <v>235</v>
      </c>
      <c r="C44" s="694"/>
      <c r="D44" s="528"/>
      <c r="E44" s="93"/>
      <c r="F44" s="93"/>
      <c r="G44" s="93"/>
      <c r="H44" s="93"/>
      <c r="I44" s="100">
        <f t="shared" si="0"/>
        <v>0</v>
      </c>
      <c r="J44" s="93"/>
    </row>
    <row r="45" spans="1:10" x14ac:dyDescent="0.2">
      <c r="A45" s="168">
        <v>39</v>
      </c>
      <c r="B45" s="106" t="s">
        <v>56</v>
      </c>
      <c r="C45" s="704">
        <v>2410220</v>
      </c>
      <c r="D45" s="522"/>
      <c r="E45" s="7"/>
      <c r="F45" s="7"/>
      <c r="G45" s="7"/>
      <c r="H45" s="7"/>
      <c r="I45" s="100">
        <f t="shared" si="0"/>
        <v>0</v>
      </c>
      <c r="J45" s="7">
        <v>4141965</v>
      </c>
    </row>
    <row r="46" spans="1:10" x14ac:dyDescent="0.2">
      <c r="A46" s="4">
        <v>40</v>
      </c>
      <c r="B46" s="106" t="s">
        <v>236</v>
      </c>
      <c r="C46" s="704"/>
      <c r="D46" s="522"/>
      <c r="E46" s="7"/>
      <c r="F46" s="7"/>
      <c r="G46" s="7"/>
      <c r="H46" s="7"/>
      <c r="I46" s="100">
        <f t="shared" si="0"/>
        <v>0</v>
      </c>
      <c r="J46" s="7"/>
    </row>
    <row r="47" spans="1:10" x14ac:dyDescent="0.2">
      <c r="A47" s="168">
        <v>41</v>
      </c>
      <c r="B47" s="106" t="s">
        <v>237</v>
      </c>
      <c r="C47" s="704">
        <v>703340</v>
      </c>
      <c r="D47" s="522">
        <v>1270000</v>
      </c>
      <c r="E47" s="7"/>
      <c r="F47" s="7"/>
      <c r="G47" s="7"/>
      <c r="H47" s="7"/>
      <c r="I47" s="100">
        <f t="shared" si="0"/>
        <v>1270000</v>
      </c>
      <c r="J47" s="7">
        <v>3196034</v>
      </c>
    </row>
    <row r="48" spans="1:10" x14ac:dyDescent="0.2">
      <c r="A48" s="4">
        <v>42</v>
      </c>
      <c r="B48" s="97" t="s">
        <v>57</v>
      </c>
      <c r="C48" s="703">
        <f t="shared" ref="C48:H48" si="8">SUM(C49:C50)</f>
        <v>0</v>
      </c>
      <c r="D48" s="689">
        <f t="shared" si="8"/>
        <v>0</v>
      </c>
      <c r="E48" s="13">
        <f t="shared" si="8"/>
        <v>0</v>
      </c>
      <c r="F48" s="13">
        <f t="shared" si="8"/>
        <v>0</v>
      </c>
      <c r="G48" s="13">
        <f t="shared" si="8"/>
        <v>0</v>
      </c>
      <c r="H48" s="13">
        <f t="shared" si="8"/>
        <v>0</v>
      </c>
      <c r="I48" s="100">
        <f t="shared" si="0"/>
        <v>0</v>
      </c>
      <c r="J48" s="13">
        <f>SUM(J49:J50)</f>
        <v>0</v>
      </c>
    </row>
    <row r="49" spans="1:10" x14ac:dyDescent="0.2">
      <c r="A49" s="168">
        <v>43</v>
      </c>
      <c r="B49" s="97" t="s">
        <v>58</v>
      </c>
      <c r="C49" s="695"/>
      <c r="D49" s="477"/>
      <c r="E49" s="5"/>
      <c r="F49" s="5"/>
      <c r="G49" s="5"/>
      <c r="H49" s="5"/>
      <c r="I49" s="100">
        <f t="shared" si="0"/>
        <v>0</v>
      </c>
      <c r="J49" s="5"/>
    </row>
    <row r="50" spans="1:10" x14ac:dyDescent="0.2">
      <c r="A50" s="4">
        <v>44</v>
      </c>
      <c r="B50" s="97" t="s">
        <v>59</v>
      </c>
      <c r="C50" s="695"/>
      <c r="D50" s="477"/>
      <c r="E50" s="5"/>
      <c r="F50" s="5"/>
      <c r="G50" s="5"/>
      <c r="H50" s="5"/>
      <c r="I50" s="100">
        <f t="shared" si="0"/>
        <v>0</v>
      </c>
      <c r="J50" s="5"/>
    </row>
    <row r="51" spans="1:10" x14ac:dyDescent="0.2">
      <c r="A51" s="168">
        <v>45</v>
      </c>
      <c r="B51" s="97" t="s">
        <v>238</v>
      </c>
      <c r="C51" s="703">
        <f t="shared" ref="C51:H51" si="9">SUM(C52:C55)</f>
        <v>0</v>
      </c>
      <c r="D51" s="689">
        <f t="shared" si="9"/>
        <v>0</v>
      </c>
      <c r="E51" s="13">
        <f t="shared" si="9"/>
        <v>0</v>
      </c>
      <c r="F51" s="13">
        <f t="shared" si="9"/>
        <v>0</v>
      </c>
      <c r="G51" s="13">
        <f t="shared" si="9"/>
        <v>0</v>
      </c>
      <c r="H51" s="13">
        <f t="shared" si="9"/>
        <v>0</v>
      </c>
      <c r="I51" s="100">
        <f t="shared" si="0"/>
        <v>0</v>
      </c>
      <c r="J51" s="13">
        <f>SUM(J52:J55)</f>
        <v>0</v>
      </c>
    </row>
    <row r="52" spans="1:10" ht="25.5" x14ac:dyDescent="0.2">
      <c r="A52" s="4">
        <v>46</v>
      </c>
      <c r="B52" s="97" t="s">
        <v>239</v>
      </c>
      <c r="C52" s="695"/>
      <c r="D52" s="477"/>
      <c r="E52" s="5"/>
      <c r="F52" s="5"/>
      <c r="G52" s="5"/>
      <c r="H52" s="5"/>
      <c r="I52" s="100">
        <f t="shared" si="0"/>
        <v>0</v>
      </c>
      <c r="J52" s="5"/>
    </row>
    <row r="53" spans="1:10" ht="25.5" x14ac:dyDescent="0.2">
      <c r="A53" s="168">
        <v>47</v>
      </c>
      <c r="B53" s="97" t="s">
        <v>60</v>
      </c>
      <c r="C53" s="695"/>
      <c r="D53" s="477"/>
      <c r="E53" s="5"/>
      <c r="F53" s="5"/>
      <c r="G53" s="5"/>
      <c r="H53" s="5"/>
      <c r="I53" s="100">
        <f t="shared" si="0"/>
        <v>0</v>
      </c>
      <c r="J53" s="5"/>
    </row>
    <row r="54" spans="1:10" x14ac:dyDescent="0.2">
      <c r="A54" s="4">
        <v>48</v>
      </c>
      <c r="B54" s="97" t="s">
        <v>240</v>
      </c>
      <c r="C54" s="695"/>
      <c r="D54" s="477"/>
      <c r="E54" s="5"/>
      <c r="F54" s="5"/>
      <c r="G54" s="5"/>
      <c r="H54" s="5"/>
      <c r="I54" s="100">
        <f t="shared" si="0"/>
        <v>0</v>
      </c>
      <c r="J54" s="5"/>
    </row>
    <row r="55" spans="1:10" x14ac:dyDescent="0.2">
      <c r="A55" s="168">
        <v>49</v>
      </c>
      <c r="B55" s="97" t="s">
        <v>61</v>
      </c>
      <c r="C55" s="695"/>
      <c r="D55" s="477"/>
      <c r="E55" s="5"/>
      <c r="F55" s="5"/>
      <c r="G55" s="5"/>
      <c r="H55" s="5"/>
      <c r="I55" s="100">
        <f t="shared" si="0"/>
        <v>0</v>
      </c>
      <c r="J55" s="5"/>
    </row>
    <row r="56" spans="1:10" x14ac:dyDescent="0.2">
      <c r="A56" s="4">
        <v>50</v>
      </c>
      <c r="B56" s="97" t="s">
        <v>241</v>
      </c>
      <c r="C56" s="695"/>
      <c r="D56" s="477"/>
      <c r="E56" s="5"/>
      <c r="F56" s="5"/>
      <c r="G56" s="5"/>
      <c r="H56" s="5"/>
      <c r="I56" s="100">
        <f t="shared" si="0"/>
        <v>0</v>
      </c>
      <c r="J56" s="5"/>
    </row>
    <row r="57" spans="1:10" x14ac:dyDescent="0.2">
      <c r="A57" s="168">
        <v>51</v>
      </c>
      <c r="B57" s="97" t="s">
        <v>242</v>
      </c>
      <c r="C57" s="694"/>
      <c r="D57" s="528"/>
      <c r="E57" s="93"/>
      <c r="F57" s="93"/>
      <c r="G57" s="93"/>
      <c r="H57" s="93"/>
      <c r="I57" s="100">
        <f t="shared" si="0"/>
        <v>0</v>
      </c>
      <c r="J57" s="93"/>
    </row>
    <row r="58" spans="1:10" x14ac:dyDescent="0.2">
      <c r="A58" s="4">
        <v>52</v>
      </c>
      <c r="B58" s="97" t="s">
        <v>62</v>
      </c>
      <c r="C58" s="695"/>
      <c r="D58" s="477"/>
      <c r="E58" s="5"/>
      <c r="F58" s="5"/>
      <c r="G58" s="5"/>
      <c r="H58" s="5"/>
      <c r="I58" s="100">
        <f t="shared" si="0"/>
        <v>0</v>
      </c>
      <c r="J58" s="5"/>
    </row>
    <row r="59" spans="1:10" ht="25.5" x14ac:dyDescent="0.2">
      <c r="A59" s="168">
        <v>53</v>
      </c>
      <c r="B59" s="97" t="s">
        <v>243</v>
      </c>
      <c r="C59" s="695">
        <v>5</v>
      </c>
      <c r="D59" s="477"/>
      <c r="E59" s="5"/>
      <c r="F59" s="5"/>
      <c r="G59" s="5"/>
      <c r="H59" s="5"/>
      <c r="I59" s="100">
        <f t="shared" si="0"/>
        <v>0</v>
      </c>
      <c r="J59" s="5">
        <v>4</v>
      </c>
    </row>
    <row r="60" spans="1:10" x14ac:dyDescent="0.2">
      <c r="A60" s="4">
        <v>54</v>
      </c>
      <c r="B60" s="97" t="s">
        <v>244</v>
      </c>
      <c r="C60" s="695"/>
      <c r="D60" s="477"/>
      <c r="E60" s="5"/>
      <c r="F60" s="5"/>
      <c r="G60" s="5"/>
      <c r="H60" s="5"/>
      <c r="I60" s="100">
        <f t="shared" si="0"/>
        <v>0</v>
      </c>
      <c r="J60" s="5"/>
    </row>
    <row r="61" spans="1:10" x14ac:dyDescent="0.2">
      <c r="A61" s="168">
        <v>55</v>
      </c>
      <c r="B61" s="97" t="s">
        <v>63</v>
      </c>
      <c r="C61" s="695"/>
      <c r="D61" s="477"/>
      <c r="E61" s="5"/>
      <c r="F61" s="5"/>
      <c r="G61" s="5"/>
      <c r="H61" s="5"/>
      <c r="I61" s="100">
        <f t="shared" si="0"/>
        <v>0</v>
      </c>
      <c r="J61" s="5"/>
    </row>
    <row r="62" spans="1:10" x14ac:dyDescent="0.2">
      <c r="A62" s="4">
        <v>56</v>
      </c>
      <c r="B62" s="97" t="s">
        <v>245</v>
      </c>
      <c r="C62" s="695">
        <v>817928</v>
      </c>
      <c r="D62" s="710"/>
      <c r="E62" s="5"/>
      <c r="F62" s="5"/>
      <c r="G62" s="5"/>
      <c r="H62" s="5"/>
      <c r="I62" s="100">
        <f t="shared" si="0"/>
        <v>0</v>
      </c>
      <c r="J62" s="5">
        <v>39631</v>
      </c>
    </row>
    <row r="63" spans="1:10" x14ac:dyDescent="0.2">
      <c r="A63" s="168">
        <v>57</v>
      </c>
      <c r="B63" s="102" t="s">
        <v>64</v>
      </c>
      <c r="C63" s="698">
        <f t="shared" ref="C63:H63" si="10">C42+C43+C48+C51+C56+C57+C58+C59+C60+C61+C62</f>
        <v>3931493</v>
      </c>
      <c r="D63" s="525">
        <f t="shared" si="10"/>
        <v>1270000</v>
      </c>
      <c r="E63" s="6">
        <f t="shared" si="10"/>
        <v>0</v>
      </c>
      <c r="F63" s="6">
        <f t="shared" si="10"/>
        <v>0</v>
      </c>
      <c r="G63" s="6">
        <f t="shared" si="10"/>
        <v>0</v>
      </c>
      <c r="H63" s="6">
        <f t="shared" si="10"/>
        <v>0</v>
      </c>
      <c r="I63" s="100">
        <f t="shared" si="0"/>
        <v>1270000</v>
      </c>
      <c r="J63" s="6">
        <f>J42+J43+J48+J51+J56+J57+J58+J59+J60+J61+J62</f>
        <v>7393334</v>
      </c>
    </row>
    <row r="64" spans="1:10" x14ac:dyDescent="0.2">
      <c r="A64" s="4">
        <v>58</v>
      </c>
      <c r="B64" s="97" t="s">
        <v>246</v>
      </c>
      <c r="C64" s="700"/>
      <c r="D64" s="710"/>
      <c r="E64" s="5"/>
      <c r="F64" s="5"/>
      <c r="G64" s="5"/>
      <c r="H64" s="5"/>
      <c r="I64" s="100">
        <f t="shared" si="0"/>
        <v>0</v>
      </c>
      <c r="J64" s="5"/>
    </row>
    <row r="65" spans="1:10" x14ac:dyDescent="0.2">
      <c r="A65" s="168">
        <v>59</v>
      </c>
      <c r="B65" s="97" t="s">
        <v>247</v>
      </c>
      <c r="C65" s="695">
        <v>3000</v>
      </c>
      <c r="D65" s="710"/>
      <c r="E65" s="5"/>
      <c r="F65" s="5"/>
      <c r="G65" s="5"/>
      <c r="H65" s="5"/>
      <c r="I65" s="100">
        <f t="shared" si="0"/>
        <v>0</v>
      </c>
      <c r="J65" s="5"/>
    </row>
    <row r="66" spans="1:10" x14ac:dyDescent="0.2">
      <c r="A66" s="4">
        <v>60</v>
      </c>
      <c r="B66" s="102" t="s">
        <v>65</v>
      </c>
      <c r="C66" s="698">
        <f t="shared" ref="C66:H66" si="11">SUM(C64:C65)</f>
        <v>3000</v>
      </c>
      <c r="D66" s="525">
        <f t="shared" si="11"/>
        <v>0</v>
      </c>
      <c r="E66" s="6">
        <f t="shared" si="11"/>
        <v>0</v>
      </c>
      <c r="F66" s="6">
        <f t="shared" si="11"/>
        <v>0</v>
      </c>
      <c r="G66" s="6">
        <f t="shared" si="11"/>
        <v>0</v>
      </c>
      <c r="H66" s="6">
        <f t="shared" si="11"/>
        <v>0</v>
      </c>
      <c r="I66" s="100">
        <f t="shared" si="0"/>
        <v>0</v>
      </c>
      <c r="J66" s="6">
        <f>SUM(J64:J65)</f>
        <v>0</v>
      </c>
    </row>
    <row r="67" spans="1:10" x14ac:dyDescent="0.2">
      <c r="A67" s="168">
        <v>61</v>
      </c>
      <c r="B67" s="107" t="s">
        <v>248</v>
      </c>
      <c r="C67" s="694">
        <v>250000</v>
      </c>
      <c r="D67" s="528"/>
      <c r="E67" s="93"/>
      <c r="F67" s="93"/>
      <c r="G67" s="93"/>
      <c r="H67" s="93"/>
      <c r="I67" s="100">
        <f t="shared" si="0"/>
        <v>0</v>
      </c>
      <c r="J67" s="93">
        <v>200000</v>
      </c>
    </row>
    <row r="68" spans="1:10" x14ac:dyDescent="0.2">
      <c r="A68" s="4">
        <v>62</v>
      </c>
      <c r="B68" s="108" t="s">
        <v>249</v>
      </c>
      <c r="C68" s="698">
        <f t="shared" ref="C68:H68" si="12">C67</f>
        <v>250000</v>
      </c>
      <c r="D68" s="525">
        <f t="shared" si="12"/>
        <v>0</v>
      </c>
      <c r="E68" s="6">
        <f t="shared" si="12"/>
        <v>0</v>
      </c>
      <c r="F68" s="6">
        <f t="shared" si="12"/>
        <v>0</v>
      </c>
      <c r="G68" s="6">
        <f t="shared" si="12"/>
        <v>0</v>
      </c>
      <c r="H68" s="6">
        <f t="shared" si="12"/>
        <v>0</v>
      </c>
      <c r="I68" s="100">
        <f t="shared" si="0"/>
        <v>0</v>
      </c>
      <c r="J68" s="6">
        <f>J67</f>
        <v>200000</v>
      </c>
    </row>
    <row r="69" spans="1:10" ht="25.5" x14ac:dyDescent="0.2">
      <c r="A69" s="168">
        <v>63</v>
      </c>
      <c r="B69" s="97" t="s">
        <v>66</v>
      </c>
      <c r="C69" s="695"/>
      <c r="D69" s="477"/>
      <c r="E69" s="5"/>
      <c r="F69" s="5"/>
      <c r="G69" s="5"/>
      <c r="H69" s="5"/>
      <c r="I69" s="100">
        <f t="shared" si="0"/>
        <v>0</v>
      </c>
      <c r="J69" s="5"/>
    </row>
    <row r="70" spans="1:10" x14ac:dyDescent="0.2">
      <c r="A70" s="4">
        <v>64</v>
      </c>
      <c r="B70" s="97" t="s">
        <v>67</v>
      </c>
      <c r="C70" s="695"/>
      <c r="D70" s="477"/>
      <c r="E70" s="5"/>
      <c r="F70" s="5"/>
      <c r="G70" s="5"/>
      <c r="H70" s="5"/>
      <c r="I70" s="100">
        <f t="shared" si="0"/>
        <v>0</v>
      </c>
      <c r="J70" s="5"/>
    </row>
    <row r="71" spans="1:10" x14ac:dyDescent="0.2">
      <c r="A71" s="168">
        <v>65</v>
      </c>
      <c r="B71" s="97" t="s">
        <v>68</v>
      </c>
      <c r="C71" s="700"/>
      <c r="D71" s="710"/>
      <c r="E71" s="5"/>
      <c r="F71" s="5"/>
      <c r="G71" s="5"/>
      <c r="H71" s="5"/>
      <c r="I71" s="100">
        <f t="shared" ref="I71:I81" si="13">SUM(D71:G71)</f>
        <v>0</v>
      </c>
      <c r="J71" s="3"/>
    </row>
    <row r="72" spans="1:10" x14ac:dyDescent="0.2">
      <c r="A72" s="4">
        <v>66</v>
      </c>
      <c r="B72" s="102" t="s">
        <v>69</v>
      </c>
      <c r="C72" s="705">
        <f t="shared" ref="C72" si="14">C69+C71</f>
        <v>0</v>
      </c>
      <c r="D72" s="690">
        <f t="shared" ref="D72" si="15">D69+D71</f>
        <v>0</v>
      </c>
      <c r="E72" s="14">
        <f>E69+E71</f>
        <v>0</v>
      </c>
      <c r="F72" s="14">
        <f>F69+F71</f>
        <v>0</v>
      </c>
      <c r="G72" s="14">
        <f>G69+G71</f>
        <v>0</v>
      </c>
      <c r="H72" s="14">
        <f>H69+H71</f>
        <v>0</v>
      </c>
      <c r="I72" s="100">
        <f t="shared" si="13"/>
        <v>0</v>
      </c>
      <c r="J72" s="14">
        <f t="shared" ref="J72" si="16">J69+J71</f>
        <v>0</v>
      </c>
    </row>
    <row r="73" spans="1:10" x14ac:dyDescent="0.2">
      <c r="A73" s="168">
        <v>67</v>
      </c>
      <c r="B73" s="109" t="s">
        <v>70</v>
      </c>
      <c r="C73" s="706">
        <f t="shared" ref="C73:H73" si="17">C21+C29+C41+C63+C66+C68+C72</f>
        <v>4184493</v>
      </c>
      <c r="D73" s="691">
        <f t="shared" si="17"/>
        <v>1270000</v>
      </c>
      <c r="E73" s="15">
        <f t="shared" si="17"/>
        <v>0</v>
      </c>
      <c r="F73" s="15">
        <f t="shared" si="17"/>
        <v>0</v>
      </c>
      <c r="G73" s="15">
        <f t="shared" si="17"/>
        <v>0</v>
      </c>
      <c r="H73" s="15">
        <f t="shared" si="17"/>
        <v>0</v>
      </c>
      <c r="I73" s="100">
        <f t="shared" si="13"/>
        <v>1270000</v>
      </c>
      <c r="J73" s="15">
        <f>J21+J29+J41+J63+J66+J68+J72</f>
        <v>7893334</v>
      </c>
    </row>
    <row r="74" spans="1:10" ht="25.5" x14ac:dyDescent="0.2">
      <c r="A74" s="4">
        <v>68</v>
      </c>
      <c r="B74" s="99" t="s">
        <v>250</v>
      </c>
      <c r="C74" s="694"/>
      <c r="D74" s="528"/>
      <c r="E74" s="93"/>
      <c r="F74" s="93"/>
      <c r="G74" s="93"/>
      <c r="H74" s="93"/>
      <c r="I74" s="100">
        <f t="shared" si="13"/>
        <v>0</v>
      </c>
      <c r="J74" s="93"/>
    </row>
    <row r="75" spans="1:10" ht="25.5" x14ac:dyDescent="0.2">
      <c r="A75" s="168">
        <v>69</v>
      </c>
      <c r="B75" s="97" t="s">
        <v>251</v>
      </c>
      <c r="C75" s="695">
        <v>9578019</v>
      </c>
      <c r="D75" s="477">
        <v>3200000</v>
      </c>
      <c r="E75" s="5">
        <v>6837656</v>
      </c>
      <c r="F75" s="5"/>
      <c r="G75" s="5"/>
      <c r="H75" s="5"/>
      <c r="I75" s="100">
        <f t="shared" si="13"/>
        <v>10037656</v>
      </c>
      <c r="J75" s="5">
        <v>10037656</v>
      </c>
    </row>
    <row r="76" spans="1:10" x14ac:dyDescent="0.2">
      <c r="A76" s="4">
        <v>70</v>
      </c>
      <c r="B76" s="97" t="s">
        <v>71</v>
      </c>
      <c r="C76" s="695"/>
      <c r="D76" s="477"/>
      <c r="E76" s="5"/>
      <c r="F76" s="5"/>
      <c r="G76" s="5"/>
      <c r="H76" s="5"/>
      <c r="I76" s="100">
        <f t="shared" si="13"/>
        <v>0</v>
      </c>
      <c r="J76" s="5"/>
    </row>
    <row r="77" spans="1:10" x14ac:dyDescent="0.2">
      <c r="A77" s="168">
        <v>71</v>
      </c>
      <c r="B77" s="97" t="s">
        <v>252</v>
      </c>
      <c r="C77" s="695">
        <v>94037671</v>
      </c>
      <c r="D77" s="477">
        <v>117254805</v>
      </c>
      <c r="E77" s="5">
        <v>960500</v>
      </c>
      <c r="F77" s="5"/>
      <c r="G77" s="5">
        <v>570491</v>
      </c>
      <c r="H77" s="5"/>
      <c r="I77" s="100">
        <f t="shared" si="13"/>
        <v>118785796</v>
      </c>
      <c r="J77" s="5">
        <v>100860280</v>
      </c>
    </row>
    <row r="78" spans="1:10" x14ac:dyDescent="0.2">
      <c r="A78" s="4">
        <v>72</v>
      </c>
      <c r="B78" s="396" t="s">
        <v>559</v>
      </c>
      <c r="C78" s="695"/>
      <c r="D78" s="528"/>
      <c r="E78" s="398"/>
      <c r="F78" s="398"/>
      <c r="G78" s="398"/>
      <c r="H78" s="398"/>
      <c r="I78" s="100">
        <f t="shared" si="13"/>
        <v>0</v>
      </c>
      <c r="J78" s="397"/>
    </row>
    <row r="79" spans="1:10" x14ac:dyDescent="0.2">
      <c r="A79" s="168">
        <v>73</v>
      </c>
      <c r="B79" s="97" t="s">
        <v>72</v>
      </c>
      <c r="C79" s="699">
        <f t="shared" ref="C79" si="18">SUM(C74:C78)</f>
        <v>103615690</v>
      </c>
      <c r="D79" s="687">
        <f>SUM(D74:D78)</f>
        <v>120454805</v>
      </c>
      <c r="E79" s="103">
        <f t="shared" ref="E79:F79" si="19">SUM(E74:E78)</f>
        <v>7798156</v>
      </c>
      <c r="F79" s="103">
        <f t="shared" si="19"/>
        <v>0</v>
      </c>
      <c r="G79" s="103">
        <f t="shared" ref="G79:H79" si="20">SUM(G74:G78)</f>
        <v>570491</v>
      </c>
      <c r="H79" s="103">
        <f t="shared" si="20"/>
        <v>0</v>
      </c>
      <c r="I79" s="100">
        <f t="shared" si="13"/>
        <v>128823452</v>
      </c>
      <c r="J79" s="12">
        <f t="shared" ref="J79" si="21">SUM(J74:J78)</f>
        <v>110897936</v>
      </c>
    </row>
    <row r="80" spans="1:10" ht="13.5" thickBot="1" x14ac:dyDescent="0.25">
      <c r="A80" s="4">
        <v>74</v>
      </c>
      <c r="B80" s="110" t="s">
        <v>73</v>
      </c>
      <c r="C80" s="707">
        <f t="shared" ref="C80:H80" si="22">C79</f>
        <v>103615690</v>
      </c>
      <c r="D80" s="692">
        <f t="shared" si="22"/>
        <v>120454805</v>
      </c>
      <c r="E80" s="855">
        <f t="shared" si="22"/>
        <v>7798156</v>
      </c>
      <c r="F80" s="855">
        <f t="shared" si="22"/>
        <v>0</v>
      </c>
      <c r="G80" s="855">
        <f t="shared" si="22"/>
        <v>570491</v>
      </c>
      <c r="H80" s="855">
        <f t="shared" si="22"/>
        <v>0</v>
      </c>
      <c r="I80" s="863">
        <f t="shared" si="13"/>
        <v>128823452</v>
      </c>
      <c r="J80" s="855">
        <f>J79</f>
        <v>110897936</v>
      </c>
    </row>
    <row r="81" spans="1:10" ht="14.25" thickTop="1" thickBot="1" x14ac:dyDescent="0.25">
      <c r="A81" s="168">
        <v>75</v>
      </c>
      <c r="B81" s="111" t="s">
        <v>37</v>
      </c>
      <c r="C81" s="708">
        <f t="shared" ref="C81:H81" si="23">C73+C80</f>
        <v>107800183</v>
      </c>
      <c r="D81" s="872">
        <f t="shared" si="23"/>
        <v>121724805</v>
      </c>
      <c r="E81" s="873">
        <f t="shared" si="23"/>
        <v>7798156</v>
      </c>
      <c r="F81" s="865">
        <f t="shared" si="23"/>
        <v>0</v>
      </c>
      <c r="G81" s="865">
        <f t="shared" si="23"/>
        <v>570491</v>
      </c>
      <c r="H81" s="865">
        <f t="shared" si="23"/>
        <v>0</v>
      </c>
      <c r="I81" s="866">
        <f t="shared" si="13"/>
        <v>130093452</v>
      </c>
      <c r="J81" s="867">
        <f>J73+J80</f>
        <v>118791270</v>
      </c>
    </row>
    <row r="82" spans="1:10" ht="13.5" thickTop="1" x14ac:dyDescent="0.2"/>
  </sheetData>
  <pageMargins left="0" right="0" top="0" bottom="0.19685039370078741" header="0.51181102362204722" footer="0.51181102362204722"/>
  <pageSetup scale="60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2"/>
  <sheetViews>
    <sheetView workbookViewId="0">
      <pane ySplit="6" topLeftCell="A55" activePane="bottomLeft" state="frozen"/>
      <selection activeCell="C6" sqref="C6"/>
      <selection pane="bottomLeft" activeCell="Q69" sqref="Q69"/>
    </sheetView>
  </sheetViews>
  <sheetFormatPr defaultRowHeight="12.75" x14ac:dyDescent="0.2"/>
  <cols>
    <col min="1" max="1" width="5.7109375" customWidth="1"/>
    <col min="2" max="2" width="50" customWidth="1"/>
    <col min="3" max="10" width="12.7109375" customWidth="1"/>
    <col min="256" max="256" width="5.7109375" customWidth="1"/>
    <col min="257" max="257" width="50" customWidth="1"/>
    <col min="258" max="258" width="28.85546875" customWidth="1"/>
    <col min="512" max="512" width="5.7109375" customWidth="1"/>
    <col min="513" max="513" width="50" customWidth="1"/>
    <col min="514" max="514" width="28.85546875" customWidth="1"/>
    <col min="768" max="768" width="5.7109375" customWidth="1"/>
    <col min="769" max="769" width="50" customWidth="1"/>
    <col min="770" max="770" width="28.85546875" customWidth="1"/>
    <col min="1024" max="1024" width="5.7109375" customWidth="1"/>
    <col min="1025" max="1025" width="50" customWidth="1"/>
    <col min="1026" max="1026" width="28.85546875" customWidth="1"/>
    <col min="1280" max="1280" width="5.7109375" customWidth="1"/>
    <col min="1281" max="1281" width="50" customWidth="1"/>
    <col min="1282" max="1282" width="28.85546875" customWidth="1"/>
    <col min="1536" max="1536" width="5.7109375" customWidth="1"/>
    <col min="1537" max="1537" width="50" customWidth="1"/>
    <col min="1538" max="1538" width="28.85546875" customWidth="1"/>
    <col min="1792" max="1792" width="5.7109375" customWidth="1"/>
    <col min="1793" max="1793" width="50" customWidth="1"/>
    <col min="1794" max="1794" width="28.85546875" customWidth="1"/>
    <col min="2048" max="2048" width="5.7109375" customWidth="1"/>
    <col min="2049" max="2049" width="50" customWidth="1"/>
    <col min="2050" max="2050" width="28.85546875" customWidth="1"/>
    <col min="2304" max="2304" width="5.7109375" customWidth="1"/>
    <col min="2305" max="2305" width="50" customWidth="1"/>
    <col min="2306" max="2306" width="28.85546875" customWidth="1"/>
    <col min="2560" max="2560" width="5.7109375" customWidth="1"/>
    <col min="2561" max="2561" width="50" customWidth="1"/>
    <col min="2562" max="2562" width="28.85546875" customWidth="1"/>
    <col min="2816" max="2816" width="5.7109375" customWidth="1"/>
    <col min="2817" max="2817" width="50" customWidth="1"/>
    <col min="2818" max="2818" width="28.85546875" customWidth="1"/>
    <col min="3072" max="3072" width="5.7109375" customWidth="1"/>
    <col min="3073" max="3073" width="50" customWidth="1"/>
    <col min="3074" max="3074" width="28.85546875" customWidth="1"/>
    <col min="3328" max="3328" width="5.7109375" customWidth="1"/>
    <col min="3329" max="3329" width="50" customWidth="1"/>
    <col min="3330" max="3330" width="28.85546875" customWidth="1"/>
    <col min="3584" max="3584" width="5.7109375" customWidth="1"/>
    <col min="3585" max="3585" width="50" customWidth="1"/>
    <col min="3586" max="3586" width="28.85546875" customWidth="1"/>
    <col min="3840" max="3840" width="5.7109375" customWidth="1"/>
    <col min="3841" max="3841" width="50" customWidth="1"/>
    <col min="3842" max="3842" width="28.85546875" customWidth="1"/>
    <col min="4096" max="4096" width="5.7109375" customWidth="1"/>
    <col min="4097" max="4097" width="50" customWidth="1"/>
    <col min="4098" max="4098" width="28.85546875" customWidth="1"/>
    <col min="4352" max="4352" width="5.7109375" customWidth="1"/>
    <col min="4353" max="4353" width="50" customWidth="1"/>
    <col min="4354" max="4354" width="28.85546875" customWidth="1"/>
    <col min="4608" max="4608" width="5.7109375" customWidth="1"/>
    <col min="4609" max="4609" width="50" customWidth="1"/>
    <col min="4610" max="4610" width="28.85546875" customWidth="1"/>
    <col min="4864" max="4864" width="5.7109375" customWidth="1"/>
    <col min="4865" max="4865" width="50" customWidth="1"/>
    <col min="4866" max="4866" width="28.85546875" customWidth="1"/>
    <col min="5120" max="5120" width="5.7109375" customWidth="1"/>
    <col min="5121" max="5121" width="50" customWidth="1"/>
    <col min="5122" max="5122" width="28.85546875" customWidth="1"/>
    <col min="5376" max="5376" width="5.7109375" customWidth="1"/>
    <col min="5377" max="5377" width="50" customWidth="1"/>
    <col min="5378" max="5378" width="28.85546875" customWidth="1"/>
    <col min="5632" max="5632" width="5.7109375" customWidth="1"/>
    <col min="5633" max="5633" width="50" customWidth="1"/>
    <col min="5634" max="5634" width="28.85546875" customWidth="1"/>
    <col min="5888" max="5888" width="5.7109375" customWidth="1"/>
    <col min="5889" max="5889" width="50" customWidth="1"/>
    <col min="5890" max="5890" width="28.85546875" customWidth="1"/>
    <col min="6144" max="6144" width="5.7109375" customWidth="1"/>
    <col min="6145" max="6145" width="50" customWidth="1"/>
    <col min="6146" max="6146" width="28.85546875" customWidth="1"/>
    <col min="6400" max="6400" width="5.7109375" customWidth="1"/>
    <col min="6401" max="6401" width="50" customWidth="1"/>
    <col min="6402" max="6402" width="28.85546875" customWidth="1"/>
    <col min="6656" max="6656" width="5.7109375" customWidth="1"/>
    <col min="6657" max="6657" width="50" customWidth="1"/>
    <col min="6658" max="6658" width="28.85546875" customWidth="1"/>
    <col min="6912" max="6912" width="5.7109375" customWidth="1"/>
    <col min="6913" max="6913" width="50" customWidth="1"/>
    <col min="6914" max="6914" width="28.85546875" customWidth="1"/>
    <col min="7168" max="7168" width="5.7109375" customWidth="1"/>
    <col min="7169" max="7169" width="50" customWidth="1"/>
    <col min="7170" max="7170" width="28.85546875" customWidth="1"/>
    <col min="7424" max="7424" width="5.7109375" customWidth="1"/>
    <col min="7425" max="7425" width="50" customWidth="1"/>
    <col min="7426" max="7426" width="28.85546875" customWidth="1"/>
    <col min="7680" max="7680" width="5.7109375" customWidth="1"/>
    <col min="7681" max="7681" width="50" customWidth="1"/>
    <col min="7682" max="7682" width="28.85546875" customWidth="1"/>
    <col min="7936" max="7936" width="5.7109375" customWidth="1"/>
    <col min="7937" max="7937" width="50" customWidth="1"/>
    <col min="7938" max="7938" width="28.85546875" customWidth="1"/>
    <col min="8192" max="8192" width="5.7109375" customWidth="1"/>
    <col min="8193" max="8193" width="50" customWidth="1"/>
    <col min="8194" max="8194" width="28.85546875" customWidth="1"/>
    <col min="8448" max="8448" width="5.7109375" customWidth="1"/>
    <col min="8449" max="8449" width="50" customWidth="1"/>
    <col min="8450" max="8450" width="28.85546875" customWidth="1"/>
    <col min="8704" max="8704" width="5.7109375" customWidth="1"/>
    <col min="8705" max="8705" width="50" customWidth="1"/>
    <col min="8706" max="8706" width="28.85546875" customWidth="1"/>
    <col min="8960" max="8960" width="5.7109375" customWidth="1"/>
    <col min="8961" max="8961" width="50" customWidth="1"/>
    <col min="8962" max="8962" width="28.85546875" customWidth="1"/>
    <col min="9216" max="9216" width="5.7109375" customWidth="1"/>
    <col min="9217" max="9217" width="50" customWidth="1"/>
    <col min="9218" max="9218" width="28.85546875" customWidth="1"/>
    <col min="9472" max="9472" width="5.7109375" customWidth="1"/>
    <col min="9473" max="9473" width="50" customWidth="1"/>
    <col min="9474" max="9474" width="28.85546875" customWidth="1"/>
    <col min="9728" max="9728" width="5.7109375" customWidth="1"/>
    <col min="9729" max="9729" width="50" customWidth="1"/>
    <col min="9730" max="9730" width="28.85546875" customWidth="1"/>
    <col min="9984" max="9984" width="5.7109375" customWidth="1"/>
    <col min="9985" max="9985" width="50" customWidth="1"/>
    <col min="9986" max="9986" width="28.85546875" customWidth="1"/>
    <col min="10240" max="10240" width="5.7109375" customWidth="1"/>
    <col min="10241" max="10241" width="50" customWidth="1"/>
    <col min="10242" max="10242" width="28.85546875" customWidth="1"/>
    <col min="10496" max="10496" width="5.7109375" customWidth="1"/>
    <col min="10497" max="10497" width="50" customWidth="1"/>
    <col min="10498" max="10498" width="28.85546875" customWidth="1"/>
    <col min="10752" max="10752" width="5.7109375" customWidth="1"/>
    <col min="10753" max="10753" width="50" customWidth="1"/>
    <col min="10754" max="10754" width="28.85546875" customWidth="1"/>
    <col min="11008" max="11008" width="5.7109375" customWidth="1"/>
    <col min="11009" max="11009" width="50" customWidth="1"/>
    <col min="11010" max="11010" width="28.85546875" customWidth="1"/>
    <col min="11264" max="11264" width="5.7109375" customWidth="1"/>
    <col min="11265" max="11265" width="50" customWidth="1"/>
    <col min="11266" max="11266" width="28.85546875" customWidth="1"/>
    <col min="11520" max="11520" width="5.7109375" customWidth="1"/>
    <col min="11521" max="11521" width="50" customWidth="1"/>
    <col min="11522" max="11522" width="28.85546875" customWidth="1"/>
    <col min="11776" max="11776" width="5.7109375" customWidth="1"/>
    <col min="11777" max="11777" width="50" customWidth="1"/>
    <col min="11778" max="11778" width="28.85546875" customWidth="1"/>
    <col min="12032" max="12032" width="5.7109375" customWidth="1"/>
    <col min="12033" max="12033" width="50" customWidth="1"/>
    <col min="12034" max="12034" width="28.85546875" customWidth="1"/>
    <col min="12288" max="12288" width="5.7109375" customWidth="1"/>
    <col min="12289" max="12289" width="50" customWidth="1"/>
    <col min="12290" max="12290" width="28.85546875" customWidth="1"/>
    <col min="12544" max="12544" width="5.7109375" customWidth="1"/>
    <col min="12545" max="12545" width="50" customWidth="1"/>
    <col min="12546" max="12546" width="28.85546875" customWidth="1"/>
    <col min="12800" max="12800" width="5.7109375" customWidth="1"/>
    <col min="12801" max="12801" width="50" customWidth="1"/>
    <col min="12802" max="12802" width="28.85546875" customWidth="1"/>
    <col min="13056" max="13056" width="5.7109375" customWidth="1"/>
    <col min="13057" max="13057" width="50" customWidth="1"/>
    <col min="13058" max="13058" width="28.85546875" customWidth="1"/>
    <col min="13312" max="13312" width="5.7109375" customWidth="1"/>
    <col min="13313" max="13313" width="50" customWidth="1"/>
    <col min="13314" max="13314" width="28.85546875" customWidth="1"/>
    <col min="13568" max="13568" width="5.7109375" customWidth="1"/>
    <col min="13569" max="13569" width="50" customWidth="1"/>
    <col min="13570" max="13570" width="28.85546875" customWidth="1"/>
    <col min="13824" max="13824" width="5.7109375" customWidth="1"/>
    <col min="13825" max="13825" width="50" customWidth="1"/>
    <col min="13826" max="13826" width="28.85546875" customWidth="1"/>
    <col min="14080" max="14080" width="5.7109375" customWidth="1"/>
    <col min="14081" max="14081" width="50" customWidth="1"/>
    <col min="14082" max="14082" width="28.85546875" customWidth="1"/>
    <col min="14336" max="14336" width="5.7109375" customWidth="1"/>
    <col min="14337" max="14337" width="50" customWidth="1"/>
    <col min="14338" max="14338" width="28.85546875" customWidth="1"/>
    <col min="14592" max="14592" width="5.7109375" customWidth="1"/>
    <col min="14593" max="14593" width="50" customWidth="1"/>
    <col min="14594" max="14594" width="28.85546875" customWidth="1"/>
    <col min="14848" max="14848" width="5.7109375" customWidth="1"/>
    <col min="14849" max="14849" width="50" customWidth="1"/>
    <col min="14850" max="14850" width="28.85546875" customWidth="1"/>
    <col min="15104" max="15104" width="5.7109375" customWidth="1"/>
    <col min="15105" max="15105" width="50" customWidth="1"/>
    <col min="15106" max="15106" width="28.85546875" customWidth="1"/>
    <col min="15360" max="15360" width="5.7109375" customWidth="1"/>
    <col min="15361" max="15361" width="50" customWidth="1"/>
    <col min="15362" max="15362" width="28.85546875" customWidth="1"/>
    <col min="15616" max="15616" width="5.7109375" customWidth="1"/>
    <col min="15617" max="15617" width="50" customWidth="1"/>
    <col min="15618" max="15618" width="28.85546875" customWidth="1"/>
    <col min="15872" max="15872" width="5.7109375" customWidth="1"/>
    <col min="15873" max="15873" width="50" customWidth="1"/>
    <col min="15874" max="15874" width="28.85546875" customWidth="1"/>
    <col min="16128" max="16128" width="5.7109375" customWidth="1"/>
    <col min="16129" max="16129" width="50" customWidth="1"/>
    <col min="16130" max="16130" width="28.85546875" customWidth="1"/>
  </cols>
  <sheetData>
    <row r="1" spans="1:10" x14ac:dyDescent="0.2">
      <c r="B1" s="94" t="s">
        <v>211</v>
      </c>
      <c r="D1" s="302" t="s">
        <v>630</v>
      </c>
      <c r="E1" s="925"/>
      <c r="J1" s="302"/>
    </row>
    <row r="2" spans="1:10" x14ac:dyDescent="0.2">
      <c r="B2" s="94" t="s">
        <v>480</v>
      </c>
      <c r="D2" s="60" t="s">
        <v>969</v>
      </c>
      <c r="E2" s="925"/>
      <c r="J2" s="89"/>
    </row>
    <row r="3" spans="1:10" x14ac:dyDescent="0.2">
      <c r="D3" t="s">
        <v>75</v>
      </c>
    </row>
    <row r="4" spans="1:10" x14ac:dyDescent="0.2">
      <c r="B4" s="96" t="s">
        <v>558</v>
      </c>
    </row>
    <row r="5" spans="1:10" ht="25.5" x14ac:dyDescent="0.2">
      <c r="A5" s="1" t="s">
        <v>1</v>
      </c>
      <c r="B5" s="2" t="s">
        <v>2</v>
      </c>
      <c r="C5" s="693" t="s">
        <v>608</v>
      </c>
      <c r="D5" s="709" t="s">
        <v>306</v>
      </c>
      <c r="E5" s="518" t="s">
        <v>556</v>
      </c>
      <c r="F5" s="518" t="s">
        <v>609</v>
      </c>
      <c r="G5" s="518" t="s">
        <v>622</v>
      </c>
      <c r="H5" s="518" t="s">
        <v>625</v>
      </c>
      <c r="I5" s="515" t="s">
        <v>555</v>
      </c>
      <c r="J5" s="518" t="s">
        <v>627</v>
      </c>
    </row>
    <row r="6" spans="1:10" ht="25.5" x14ac:dyDescent="0.2">
      <c r="A6" s="4">
        <v>1</v>
      </c>
      <c r="B6" s="97" t="s">
        <v>42</v>
      </c>
      <c r="C6" s="695"/>
      <c r="D6" s="477"/>
      <c r="E6" s="93"/>
      <c r="F6" s="93"/>
      <c r="G6" s="93"/>
      <c r="H6" s="93"/>
      <c r="I6" s="100">
        <f>SUM(D6:G6)</f>
        <v>0</v>
      </c>
      <c r="J6" s="5"/>
    </row>
    <row r="7" spans="1:10" ht="25.5" x14ac:dyDescent="0.2">
      <c r="A7" s="4">
        <v>2</v>
      </c>
      <c r="B7" s="97" t="s">
        <v>214</v>
      </c>
      <c r="C7" s="695"/>
      <c r="D7" s="477"/>
      <c r="E7" s="93"/>
      <c r="F7" s="93"/>
      <c r="G7" s="93"/>
      <c r="H7" s="93"/>
      <c r="I7" s="100">
        <f t="shared" ref="I7:I70" si="0">SUM(D7:G7)</f>
        <v>0</v>
      </c>
      <c r="J7" s="5"/>
    </row>
    <row r="8" spans="1:10" ht="25.5" x14ac:dyDescent="0.2">
      <c r="A8" s="168">
        <v>3</v>
      </c>
      <c r="B8" s="169" t="s">
        <v>284</v>
      </c>
      <c r="C8" s="695"/>
      <c r="D8" s="477"/>
      <c r="E8" s="93"/>
      <c r="F8" s="93"/>
      <c r="G8" s="93"/>
      <c r="H8" s="93"/>
      <c r="I8" s="100">
        <f t="shared" si="0"/>
        <v>0</v>
      </c>
      <c r="J8" s="5"/>
    </row>
    <row r="9" spans="1:10" ht="18" customHeight="1" x14ac:dyDescent="0.2">
      <c r="A9" s="4">
        <v>4</v>
      </c>
      <c r="B9" s="169" t="s">
        <v>285</v>
      </c>
      <c r="C9" s="695"/>
      <c r="D9" s="477"/>
      <c r="E9" s="300"/>
      <c r="F9" s="300"/>
      <c r="G9" s="300"/>
      <c r="H9" s="300"/>
      <c r="I9" s="100">
        <f t="shared" si="0"/>
        <v>0</v>
      </c>
      <c r="J9" s="171"/>
    </row>
    <row r="10" spans="1:10" ht="25.5" x14ac:dyDescent="0.2">
      <c r="A10" s="168">
        <v>5</v>
      </c>
      <c r="B10" s="97" t="s">
        <v>215</v>
      </c>
      <c r="C10" s="695"/>
      <c r="D10" s="477"/>
      <c r="E10" s="93"/>
      <c r="F10" s="93"/>
      <c r="G10" s="93"/>
      <c r="H10" s="93"/>
      <c r="I10" s="100">
        <f t="shared" si="0"/>
        <v>0</v>
      </c>
      <c r="J10" s="5"/>
    </row>
    <row r="11" spans="1:10" ht="25.5" x14ac:dyDescent="0.2">
      <c r="A11" s="4">
        <v>6</v>
      </c>
      <c r="B11" s="97" t="s">
        <v>216</v>
      </c>
      <c r="C11" s="695"/>
      <c r="D11" s="477"/>
      <c r="E11" s="5"/>
      <c r="F11" s="5"/>
      <c r="G11" s="5"/>
      <c r="H11" s="5"/>
      <c r="I11" s="100">
        <f t="shared" si="0"/>
        <v>0</v>
      </c>
      <c r="J11" s="5"/>
    </row>
    <row r="12" spans="1:10" x14ac:dyDescent="0.2">
      <c r="A12" s="168">
        <v>7</v>
      </c>
      <c r="B12" s="97" t="s">
        <v>217</v>
      </c>
      <c r="C12" s="695"/>
      <c r="D12" s="477"/>
      <c r="E12" s="5"/>
      <c r="F12" s="5"/>
      <c r="G12" s="5"/>
      <c r="H12" s="5"/>
      <c r="I12" s="100">
        <f t="shared" si="0"/>
        <v>0</v>
      </c>
      <c r="J12" s="5"/>
    </row>
    <row r="13" spans="1:10" x14ac:dyDescent="0.2">
      <c r="A13" s="4">
        <v>8</v>
      </c>
      <c r="B13" s="97" t="s">
        <v>43</v>
      </c>
      <c r="C13" s="696">
        <f t="shared" ref="C13:H13" si="1">SUM(C6:C12)</f>
        <v>0</v>
      </c>
      <c r="D13" s="685">
        <f t="shared" si="1"/>
        <v>0</v>
      </c>
      <c r="E13" s="11">
        <f t="shared" si="1"/>
        <v>0</v>
      </c>
      <c r="F13" s="11">
        <f t="shared" si="1"/>
        <v>0</v>
      </c>
      <c r="G13" s="11">
        <f t="shared" si="1"/>
        <v>0</v>
      </c>
      <c r="H13" s="11">
        <f t="shared" si="1"/>
        <v>0</v>
      </c>
      <c r="I13" s="100">
        <f t="shared" si="0"/>
        <v>0</v>
      </c>
      <c r="J13" s="11">
        <f>SUM(J6:J12)</f>
        <v>0</v>
      </c>
    </row>
    <row r="14" spans="1:10" s="101" customFormat="1" x14ac:dyDescent="0.2">
      <c r="A14" s="168">
        <v>9</v>
      </c>
      <c r="B14" s="99" t="s">
        <v>218</v>
      </c>
      <c r="C14" s="697"/>
      <c r="D14" s="686"/>
      <c r="E14" s="100"/>
      <c r="F14" s="100"/>
      <c r="G14" s="100"/>
      <c r="H14" s="100"/>
      <c r="I14" s="100">
        <f t="shared" si="0"/>
        <v>0</v>
      </c>
      <c r="J14" s="100"/>
    </row>
    <row r="15" spans="1:10" ht="25.5" x14ac:dyDescent="0.2">
      <c r="A15" s="4">
        <v>10</v>
      </c>
      <c r="B15" s="97" t="s">
        <v>44</v>
      </c>
      <c r="C15" s="696">
        <f t="shared" ref="C15:H15" si="2">SUM(C16:C20)</f>
        <v>0</v>
      </c>
      <c r="D15" s="685">
        <f t="shared" si="2"/>
        <v>0</v>
      </c>
      <c r="E15" s="11">
        <f t="shared" si="2"/>
        <v>0</v>
      </c>
      <c r="F15" s="11">
        <f t="shared" si="2"/>
        <v>0</v>
      </c>
      <c r="G15" s="11">
        <f t="shared" si="2"/>
        <v>0</v>
      </c>
      <c r="H15" s="11">
        <f t="shared" si="2"/>
        <v>0</v>
      </c>
      <c r="I15" s="100">
        <f t="shared" si="0"/>
        <v>0</v>
      </c>
      <c r="J15" s="11">
        <f>SUM(J16:J20)</f>
        <v>0</v>
      </c>
    </row>
    <row r="16" spans="1:10" x14ac:dyDescent="0.2">
      <c r="A16" s="168">
        <v>11</v>
      </c>
      <c r="B16" s="97" t="s">
        <v>219</v>
      </c>
      <c r="C16" s="695"/>
      <c r="D16" s="477"/>
      <c r="E16" s="5"/>
      <c r="F16" s="5"/>
      <c r="G16" s="5"/>
      <c r="H16" s="5"/>
      <c r="I16" s="100">
        <f t="shared" si="0"/>
        <v>0</v>
      </c>
      <c r="J16" s="5"/>
    </row>
    <row r="17" spans="1:10" x14ac:dyDescent="0.2">
      <c r="A17" s="4">
        <v>12</v>
      </c>
      <c r="B17" s="97" t="s">
        <v>220</v>
      </c>
      <c r="C17" s="695"/>
      <c r="D17" s="477"/>
      <c r="E17" s="5"/>
      <c r="F17" s="5"/>
      <c r="G17" s="5"/>
      <c r="H17" s="5"/>
      <c r="I17" s="100">
        <f t="shared" si="0"/>
        <v>0</v>
      </c>
      <c r="J17" s="5"/>
    </row>
    <row r="18" spans="1:10" x14ac:dyDescent="0.2">
      <c r="A18" s="168">
        <v>13</v>
      </c>
      <c r="B18" s="97" t="s">
        <v>221</v>
      </c>
      <c r="C18" s="695"/>
      <c r="D18" s="477"/>
      <c r="E18" s="5"/>
      <c r="F18" s="5"/>
      <c r="G18" s="5"/>
      <c r="H18" s="5"/>
      <c r="I18" s="100">
        <f t="shared" si="0"/>
        <v>0</v>
      </c>
      <c r="J18" s="5"/>
    </row>
    <row r="19" spans="1:10" x14ac:dyDescent="0.2">
      <c r="A19" s="4">
        <v>14</v>
      </c>
      <c r="B19" s="97" t="s">
        <v>222</v>
      </c>
      <c r="C19" s="695"/>
      <c r="D19" s="477"/>
      <c r="E19" s="5"/>
      <c r="F19" s="5"/>
      <c r="G19" s="5"/>
      <c r="H19" s="5"/>
      <c r="I19" s="100">
        <f t="shared" si="0"/>
        <v>0</v>
      </c>
      <c r="J19" s="5"/>
    </row>
    <row r="20" spans="1:10" x14ac:dyDescent="0.2">
      <c r="A20" s="168">
        <v>15</v>
      </c>
      <c r="B20" s="97" t="s">
        <v>223</v>
      </c>
      <c r="C20" s="695"/>
      <c r="D20" s="477"/>
      <c r="E20" s="5"/>
      <c r="F20" s="5"/>
      <c r="G20" s="5"/>
      <c r="H20" s="5"/>
      <c r="I20" s="100">
        <f t="shared" si="0"/>
        <v>0</v>
      </c>
      <c r="J20" s="5"/>
    </row>
    <row r="21" spans="1:10" ht="25.5" x14ac:dyDescent="0.2">
      <c r="A21" s="4">
        <v>16</v>
      </c>
      <c r="B21" s="874" t="s">
        <v>45</v>
      </c>
      <c r="C21" s="875">
        <f t="shared" ref="C21:H21" si="3">C13+C15</f>
        <v>0</v>
      </c>
      <c r="D21" s="876">
        <f t="shared" si="3"/>
        <v>0</v>
      </c>
      <c r="E21" s="877">
        <f t="shared" si="3"/>
        <v>0</v>
      </c>
      <c r="F21" s="877">
        <f t="shared" si="3"/>
        <v>0</v>
      </c>
      <c r="G21" s="877">
        <f t="shared" si="3"/>
        <v>0</v>
      </c>
      <c r="H21" s="877">
        <f t="shared" si="3"/>
        <v>0</v>
      </c>
      <c r="I21" s="100">
        <f t="shared" si="0"/>
        <v>0</v>
      </c>
      <c r="J21" s="877">
        <f>J13+J15</f>
        <v>0</v>
      </c>
    </row>
    <row r="22" spans="1:10" x14ac:dyDescent="0.2">
      <c r="A22" s="168">
        <v>17</v>
      </c>
      <c r="B22" s="97" t="s">
        <v>46</v>
      </c>
      <c r="C22" s="699">
        <f t="shared" ref="C22:H22" si="4">C23</f>
        <v>0</v>
      </c>
      <c r="D22" s="687">
        <f t="shared" si="4"/>
        <v>0</v>
      </c>
      <c r="E22" s="12">
        <f t="shared" si="4"/>
        <v>0</v>
      </c>
      <c r="F22" s="12">
        <f t="shared" si="4"/>
        <v>0</v>
      </c>
      <c r="G22" s="12">
        <f t="shared" si="4"/>
        <v>0</v>
      </c>
      <c r="H22" s="12">
        <f t="shared" si="4"/>
        <v>0</v>
      </c>
      <c r="I22" s="100">
        <f t="shared" si="0"/>
        <v>0</v>
      </c>
      <c r="J22" s="12">
        <f>J23</f>
        <v>0</v>
      </c>
    </row>
    <row r="23" spans="1:10" x14ac:dyDescent="0.2">
      <c r="A23" s="4">
        <v>18</v>
      </c>
      <c r="B23" s="97" t="s">
        <v>224</v>
      </c>
      <c r="C23" s="712"/>
      <c r="D23" s="711"/>
      <c r="E23" s="93"/>
      <c r="F23" s="93"/>
      <c r="G23" s="93"/>
      <c r="H23" s="93"/>
      <c r="I23" s="100">
        <f t="shared" si="0"/>
        <v>0</v>
      </c>
      <c r="J23" s="93"/>
    </row>
    <row r="24" spans="1:10" x14ac:dyDescent="0.2">
      <c r="A24" s="168">
        <v>19</v>
      </c>
      <c r="B24" s="97" t="s">
        <v>225</v>
      </c>
      <c r="C24" s="699">
        <f t="shared" ref="C24:H24" si="5">SUM(C25:C28)</f>
        <v>0</v>
      </c>
      <c r="D24" s="687">
        <f t="shared" si="5"/>
        <v>0</v>
      </c>
      <c r="E24" s="12">
        <f t="shared" si="5"/>
        <v>0</v>
      </c>
      <c r="F24" s="12">
        <f t="shared" si="5"/>
        <v>0</v>
      </c>
      <c r="G24" s="12">
        <f t="shared" si="5"/>
        <v>0</v>
      </c>
      <c r="H24" s="12">
        <f t="shared" si="5"/>
        <v>0</v>
      </c>
      <c r="I24" s="100">
        <f t="shared" si="0"/>
        <v>0</v>
      </c>
      <c r="J24" s="12">
        <f>SUM(J25:J28)</f>
        <v>0</v>
      </c>
    </row>
    <row r="25" spans="1:10" x14ac:dyDescent="0.2">
      <c r="A25" s="4">
        <v>20</v>
      </c>
      <c r="B25" s="97" t="s">
        <v>226</v>
      </c>
      <c r="C25" s="700"/>
      <c r="D25" s="710"/>
      <c r="E25" s="5"/>
      <c r="F25" s="5"/>
      <c r="G25" s="5"/>
      <c r="H25" s="5"/>
      <c r="I25" s="100">
        <f t="shared" si="0"/>
        <v>0</v>
      </c>
      <c r="J25" s="684"/>
    </row>
    <row r="26" spans="1:10" x14ac:dyDescent="0.2">
      <c r="A26" s="168">
        <v>21</v>
      </c>
      <c r="B26" s="97" t="s">
        <v>227</v>
      </c>
      <c r="C26" s="700"/>
      <c r="D26" s="477"/>
      <c r="E26" s="5"/>
      <c r="F26" s="5"/>
      <c r="G26" s="5"/>
      <c r="H26" s="5"/>
      <c r="I26" s="100">
        <f t="shared" si="0"/>
        <v>0</v>
      </c>
      <c r="J26" s="5"/>
    </row>
    <row r="27" spans="1:10" x14ac:dyDescent="0.2">
      <c r="A27" s="4">
        <v>22</v>
      </c>
      <c r="B27" s="97" t="s">
        <v>228</v>
      </c>
      <c r="C27" s="700"/>
      <c r="D27" s="477"/>
      <c r="E27" s="5"/>
      <c r="F27" s="5"/>
      <c r="G27" s="5"/>
      <c r="H27" s="5"/>
      <c r="I27" s="100">
        <f t="shared" si="0"/>
        <v>0</v>
      </c>
      <c r="J27" s="5"/>
    </row>
    <row r="28" spans="1:10" x14ac:dyDescent="0.2">
      <c r="A28" s="168">
        <v>23</v>
      </c>
      <c r="B28" s="104" t="s">
        <v>229</v>
      </c>
      <c r="C28" s="700"/>
      <c r="D28" s="477"/>
      <c r="E28" s="5"/>
      <c r="F28" s="5"/>
      <c r="G28" s="5"/>
      <c r="H28" s="5"/>
      <c r="I28" s="100">
        <f t="shared" si="0"/>
        <v>0</v>
      </c>
      <c r="J28" s="5"/>
    </row>
    <row r="29" spans="1:10" ht="25.5" x14ac:dyDescent="0.2">
      <c r="A29" s="4">
        <v>24</v>
      </c>
      <c r="B29" s="102" t="s">
        <v>47</v>
      </c>
      <c r="C29" s="698">
        <f t="shared" ref="C29:H29" si="6">C22+C24</f>
        <v>0</v>
      </c>
      <c r="D29" s="525">
        <f t="shared" si="6"/>
        <v>0</v>
      </c>
      <c r="E29" s="6">
        <f t="shared" si="6"/>
        <v>0</v>
      </c>
      <c r="F29" s="877">
        <f t="shared" si="6"/>
        <v>0</v>
      </c>
      <c r="G29" s="877">
        <f t="shared" si="6"/>
        <v>0</v>
      </c>
      <c r="H29" s="877">
        <f t="shared" si="6"/>
        <v>0</v>
      </c>
      <c r="I29" s="100">
        <f t="shared" si="0"/>
        <v>0</v>
      </c>
      <c r="J29" s="877">
        <f>J22+J24</f>
        <v>0</v>
      </c>
    </row>
    <row r="30" spans="1:10" x14ac:dyDescent="0.2">
      <c r="A30" s="168">
        <v>25</v>
      </c>
      <c r="B30" s="97" t="s">
        <v>48</v>
      </c>
      <c r="C30" s="696">
        <f>SUM(C31:C32)</f>
        <v>0</v>
      </c>
      <c r="D30" s="685">
        <f>SUM(D31:D32)</f>
        <v>0</v>
      </c>
      <c r="E30" s="11">
        <f>SUM(E31:E33)</f>
        <v>0</v>
      </c>
      <c r="F30" s="11">
        <f>SUM(F31:F33)</f>
        <v>0</v>
      </c>
      <c r="G30" s="11">
        <f>SUM(G31:G33)</f>
        <v>0</v>
      </c>
      <c r="H30" s="11">
        <f>SUM(H31:H33)</f>
        <v>0</v>
      </c>
      <c r="I30" s="100">
        <f t="shared" si="0"/>
        <v>0</v>
      </c>
      <c r="J30" s="11">
        <f>SUM(J31:J32)</f>
        <v>0</v>
      </c>
    </row>
    <row r="31" spans="1:10" x14ac:dyDescent="0.2">
      <c r="A31" s="4">
        <v>26</v>
      </c>
      <c r="B31" s="97" t="s">
        <v>49</v>
      </c>
      <c r="C31" s="695"/>
      <c r="D31" s="477"/>
      <c r="E31" s="5"/>
      <c r="F31" s="5"/>
      <c r="G31" s="5"/>
      <c r="H31" s="5"/>
      <c r="I31" s="100">
        <f t="shared" si="0"/>
        <v>0</v>
      </c>
      <c r="J31" s="5"/>
    </row>
    <row r="32" spans="1:10" ht="16.5" customHeight="1" x14ac:dyDescent="0.2">
      <c r="A32" s="168">
        <v>27</v>
      </c>
      <c r="B32" s="97" t="s">
        <v>50</v>
      </c>
      <c r="C32" s="695"/>
      <c r="D32" s="477"/>
      <c r="E32" s="5"/>
      <c r="F32" s="5"/>
      <c r="G32" s="5"/>
      <c r="H32" s="5"/>
      <c r="I32" s="100">
        <f t="shared" si="0"/>
        <v>0</v>
      </c>
      <c r="J32" s="5"/>
    </row>
    <row r="33" spans="1:10" ht="16.5" customHeight="1" x14ac:dyDescent="0.2">
      <c r="A33" s="395"/>
      <c r="B33" s="396" t="s">
        <v>481</v>
      </c>
      <c r="C33" s="695"/>
      <c r="D33" s="477"/>
      <c r="E33" s="398"/>
      <c r="F33" s="398"/>
      <c r="G33" s="398"/>
      <c r="H33" s="398"/>
      <c r="I33" s="100">
        <f t="shared" si="0"/>
        <v>0</v>
      </c>
      <c r="J33" s="397"/>
    </row>
    <row r="34" spans="1:10" ht="18.75" customHeight="1" x14ac:dyDescent="0.2">
      <c r="A34" s="4">
        <v>28</v>
      </c>
      <c r="B34" s="97" t="s">
        <v>51</v>
      </c>
      <c r="C34" s="695"/>
      <c r="D34" s="477"/>
      <c r="E34" s="5"/>
      <c r="F34" s="5"/>
      <c r="G34" s="5"/>
      <c r="H34" s="5"/>
      <c r="I34" s="100">
        <f t="shared" si="0"/>
        <v>0</v>
      </c>
      <c r="J34" s="5"/>
    </row>
    <row r="35" spans="1:10" x14ac:dyDescent="0.2">
      <c r="A35" s="168">
        <v>29</v>
      </c>
      <c r="B35" s="97" t="s">
        <v>230</v>
      </c>
      <c r="C35" s="695"/>
      <c r="D35" s="477"/>
      <c r="E35" s="5"/>
      <c r="F35" s="5"/>
      <c r="G35" s="5"/>
      <c r="H35" s="5"/>
      <c r="I35" s="100">
        <f t="shared" si="0"/>
        <v>0</v>
      </c>
      <c r="J35" s="5"/>
    </row>
    <row r="36" spans="1:10" ht="25.5" x14ac:dyDescent="0.2">
      <c r="A36" s="4">
        <v>30</v>
      </c>
      <c r="B36" s="97" t="s">
        <v>231</v>
      </c>
      <c r="C36" s="701"/>
      <c r="D36" s="477"/>
      <c r="E36" s="5"/>
      <c r="F36" s="5"/>
      <c r="G36" s="5"/>
      <c r="H36" s="5"/>
      <c r="I36" s="100">
        <f t="shared" si="0"/>
        <v>0</v>
      </c>
      <c r="J36" s="5"/>
    </row>
    <row r="37" spans="1:10" x14ac:dyDescent="0.2">
      <c r="A37" s="168">
        <v>31</v>
      </c>
      <c r="B37" s="97" t="s">
        <v>52</v>
      </c>
      <c r="C37" s="696">
        <f>SUM(C33:C35)</f>
        <v>0</v>
      </c>
      <c r="D37" s="685">
        <f>SUM(D34:D36)</f>
        <v>0</v>
      </c>
      <c r="E37" s="11">
        <f>SUM(E34:E36)</f>
        <v>0</v>
      </c>
      <c r="F37" s="11">
        <f>SUM(F34:F36)</f>
        <v>0</v>
      </c>
      <c r="G37" s="11">
        <f>SUM(G34:G36)</f>
        <v>0</v>
      </c>
      <c r="H37" s="11">
        <f>SUM(H34:H36)</f>
        <v>0</v>
      </c>
      <c r="I37" s="100">
        <f t="shared" si="0"/>
        <v>0</v>
      </c>
      <c r="J37" s="11">
        <f>SUM(J34:J36)</f>
        <v>0</v>
      </c>
    </row>
    <row r="38" spans="1:10" x14ac:dyDescent="0.2">
      <c r="A38" s="4">
        <v>32</v>
      </c>
      <c r="B38" s="97" t="s">
        <v>53</v>
      </c>
      <c r="C38" s="696">
        <f>SUM(C39:C40)</f>
        <v>0</v>
      </c>
      <c r="D38" s="685">
        <f>SUM(D39:D40)</f>
        <v>0</v>
      </c>
      <c r="E38" s="11"/>
      <c r="F38" s="11"/>
      <c r="G38" s="11"/>
      <c r="H38" s="11"/>
      <c r="I38" s="100">
        <f t="shared" si="0"/>
        <v>0</v>
      </c>
      <c r="J38" s="11">
        <f>SUM(J39:J40)</f>
        <v>0</v>
      </c>
    </row>
    <row r="39" spans="1:10" ht="51" x14ac:dyDescent="0.2">
      <c r="A39" s="168">
        <v>33</v>
      </c>
      <c r="B39" s="97" t="s">
        <v>232</v>
      </c>
      <c r="C39" s="695"/>
      <c r="D39" s="477"/>
      <c r="E39" s="5"/>
      <c r="F39" s="5"/>
      <c r="G39" s="5"/>
      <c r="H39" s="5"/>
      <c r="I39" s="100">
        <f t="shared" si="0"/>
        <v>0</v>
      </c>
      <c r="J39" s="5"/>
    </row>
    <row r="40" spans="1:10" x14ac:dyDescent="0.2">
      <c r="A40" s="4">
        <v>34</v>
      </c>
      <c r="B40" s="97" t="s">
        <v>233</v>
      </c>
      <c r="C40" s="695"/>
      <c r="D40" s="477"/>
      <c r="E40" s="5"/>
      <c r="F40" s="5"/>
      <c r="G40" s="5"/>
      <c r="H40" s="5"/>
      <c r="I40" s="100">
        <f t="shared" si="0"/>
        <v>0</v>
      </c>
      <c r="J40" s="5"/>
    </row>
    <row r="41" spans="1:10" x14ac:dyDescent="0.2">
      <c r="A41" s="168">
        <v>35</v>
      </c>
      <c r="B41" s="102" t="s">
        <v>54</v>
      </c>
      <c r="C41" s="698">
        <f t="shared" ref="C41:H41" si="7">C30+C37+C38</f>
        <v>0</v>
      </c>
      <c r="D41" s="525">
        <f t="shared" si="7"/>
        <v>0</v>
      </c>
      <c r="E41" s="6">
        <f t="shared" si="7"/>
        <v>0</v>
      </c>
      <c r="F41" s="6">
        <f t="shared" si="7"/>
        <v>0</v>
      </c>
      <c r="G41" s="877">
        <f t="shared" si="7"/>
        <v>0</v>
      </c>
      <c r="H41" s="877">
        <f t="shared" si="7"/>
        <v>0</v>
      </c>
      <c r="I41" s="100">
        <f t="shared" si="0"/>
        <v>0</v>
      </c>
      <c r="J41" s="877">
        <f>J30+J37+J38</f>
        <v>0</v>
      </c>
    </row>
    <row r="42" spans="1:10" x14ac:dyDescent="0.2">
      <c r="A42" s="4">
        <v>36</v>
      </c>
      <c r="B42" s="99" t="s">
        <v>234</v>
      </c>
      <c r="C42" s="702"/>
      <c r="D42" s="688"/>
      <c r="E42" s="105"/>
      <c r="F42" s="105"/>
      <c r="G42" s="105"/>
      <c r="H42" s="105"/>
      <c r="I42" s="100">
        <f t="shared" si="0"/>
        <v>0</v>
      </c>
      <c r="J42" s="105"/>
    </row>
    <row r="43" spans="1:10" x14ac:dyDescent="0.2">
      <c r="A43" s="168">
        <v>37</v>
      </c>
      <c r="B43" s="106" t="s">
        <v>55</v>
      </c>
      <c r="C43" s="703">
        <f t="shared" ref="C43:H43" si="8">SUM(C44:C47)</f>
        <v>12350102</v>
      </c>
      <c r="D43" s="689">
        <f t="shared" si="8"/>
        <v>13587390</v>
      </c>
      <c r="E43" s="13">
        <f t="shared" si="8"/>
        <v>0</v>
      </c>
      <c r="F43" s="13">
        <f t="shared" si="8"/>
        <v>0</v>
      </c>
      <c r="G43" s="13">
        <f t="shared" si="8"/>
        <v>0</v>
      </c>
      <c r="H43" s="13">
        <f t="shared" si="8"/>
        <v>0</v>
      </c>
      <c r="I43" s="100">
        <f t="shared" si="0"/>
        <v>13587390</v>
      </c>
      <c r="J43" s="13">
        <f>SUM(J44:J47)</f>
        <v>12228841</v>
      </c>
    </row>
    <row r="44" spans="1:10" x14ac:dyDescent="0.2">
      <c r="A44" s="4">
        <v>38</v>
      </c>
      <c r="B44" s="106" t="s">
        <v>235</v>
      </c>
      <c r="C44" s="694">
        <v>10050696</v>
      </c>
      <c r="D44" s="528">
        <v>11190930</v>
      </c>
      <c r="E44" s="93"/>
      <c r="F44" s="93"/>
      <c r="G44" s="93"/>
      <c r="H44" s="93"/>
      <c r="I44" s="100">
        <f t="shared" si="0"/>
        <v>11190930</v>
      </c>
      <c r="J44" s="93">
        <v>10571203</v>
      </c>
    </row>
    <row r="45" spans="1:10" x14ac:dyDescent="0.2">
      <c r="A45" s="168">
        <v>39</v>
      </c>
      <c r="B45" s="106" t="s">
        <v>56</v>
      </c>
      <c r="C45" s="704"/>
      <c r="D45" s="522"/>
      <c r="E45" s="7"/>
      <c r="F45" s="7"/>
      <c r="G45" s="7"/>
      <c r="H45" s="7"/>
      <c r="I45" s="100">
        <f t="shared" si="0"/>
        <v>0</v>
      </c>
      <c r="J45" s="7"/>
    </row>
    <row r="46" spans="1:10" x14ac:dyDescent="0.2">
      <c r="A46" s="4">
        <v>40</v>
      </c>
      <c r="B46" s="106" t="s">
        <v>236</v>
      </c>
      <c r="C46" s="704">
        <v>2299406</v>
      </c>
      <c r="D46" s="522">
        <v>2396460</v>
      </c>
      <c r="E46" s="7"/>
      <c r="F46" s="7"/>
      <c r="G46" s="7"/>
      <c r="H46" s="7"/>
      <c r="I46" s="100">
        <f t="shared" si="0"/>
        <v>2396460</v>
      </c>
      <c r="J46" s="7">
        <v>1657638</v>
      </c>
    </row>
    <row r="47" spans="1:10" x14ac:dyDescent="0.2">
      <c r="A47" s="168">
        <v>41</v>
      </c>
      <c r="B47" s="106" t="s">
        <v>237</v>
      </c>
      <c r="C47" s="704"/>
      <c r="D47" s="522"/>
      <c r="E47" s="7"/>
      <c r="F47" s="7"/>
      <c r="G47" s="7"/>
      <c r="H47" s="7"/>
      <c r="I47" s="100">
        <f t="shared" si="0"/>
        <v>0</v>
      </c>
      <c r="J47" s="7"/>
    </row>
    <row r="48" spans="1:10" x14ac:dyDescent="0.2">
      <c r="A48" s="4">
        <v>42</v>
      </c>
      <c r="B48" s="97" t="s">
        <v>57</v>
      </c>
      <c r="C48" s="703">
        <f t="shared" ref="C48:H48" si="9">SUM(C49:C50)</f>
        <v>0</v>
      </c>
      <c r="D48" s="689">
        <f t="shared" si="9"/>
        <v>0</v>
      </c>
      <c r="E48" s="13">
        <f t="shared" si="9"/>
        <v>0</v>
      </c>
      <c r="F48" s="13">
        <f t="shared" si="9"/>
        <v>0</v>
      </c>
      <c r="G48" s="13">
        <f t="shared" si="9"/>
        <v>0</v>
      </c>
      <c r="H48" s="13">
        <f t="shared" si="9"/>
        <v>0</v>
      </c>
      <c r="I48" s="100">
        <f t="shared" si="0"/>
        <v>0</v>
      </c>
      <c r="J48" s="13">
        <f>SUM(J49:J50)</f>
        <v>0</v>
      </c>
    </row>
    <row r="49" spans="1:10" x14ac:dyDescent="0.2">
      <c r="A49" s="168">
        <v>43</v>
      </c>
      <c r="B49" s="97" t="s">
        <v>58</v>
      </c>
      <c r="C49" s="695"/>
      <c r="D49" s="477"/>
      <c r="E49" s="5"/>
      <c r="F49" s="5"/>
      <c r="G49" s="5"/>
      <c r="H49" s="5"/>
      <c r="I49" s="100">
        <f t="shared" si="0"/>
        <v>0</v>
      </c>
      <c r="J49" s="5"/>
    </row>
    <row r="50" spans="1:10" x14ac:dyDescent="0.2">
      <c r="A50" s="4">
        <v>44</v>
      </c>
      <c r="B50" s="97" t="s">
        <v>59</v>
      </c>
      <c r="C50" s="695"/>
      <c r="D50" s="477"/>
      <c r="E50" s="5"/>
      <c r="F50" s="5"/>
      <c r="G50" s="5"/>
      <c r="H50" s="5"/>
      <c r="I50" s="100">
        <f t="shared" si="0"/>
        <v>0</v>
      </c>
      <c r="J50" s="5"/>
    </row>
    <row r="51" spans="1:10" x14ac:dyDescent="0.2">
      <c r="A51" s="168">
        <v>45</v>
      </c>
      <c r="B51" s="97" t="s">
        <v>238</v>
      </c>
      <c r="C51" s="703">
        <f t="shared" ref="C51:H51" si="10">SUM(C52:C55)</f>
        <v>0</v>
      </c>
      <c r="D51" s="689">
        <f t="shared" si="10"/>
        <v>0</v>
      </c>
      <c r="E51" s="13">
        <f t="shared" si="10"/>
        <v>0</v>
      </c>
      <c r="F51" s="13">
        <f t="shared" si="10"/>
        <v>0</v>
      </c>
      <c r="G51" s="13">
        <f t="shared" si="10"/>
        <v>0</v>
      </c>
      <c r="H51" s="13">
        <f t="shared" si="10"/>
        <v>0</v>
      </c>
      <c r="I51" s="100">
        <f t="shared" si="0"/>
        <v>0</v>
      </c>
      <c r="J51" s="13">
        <f>SUM(J52:J55)</f>
        <v>0</v>
      </c>
    </row>
    <row r="52" spans="1:10" ht="25.5" x14ac:dyDescent="0.2">
      <c r="A52" s="4">
        <v>46</v>
      </c>
      <c r="B52" s="97" t="s">
        <v>239</v>
      </c>
      <c r="C52" s="695"/>
      <c r="D52" s="477"/>
      <c r="E52" s="5"/>
      <c r="F52" s="5"/>
      <c r="G52" s="5"/>
      <c r="H52" s="5"/>
      <c r="I52" s="100">
        <f t="shared" si="0"/>
        <v>0</v>
      </c>
      <c r="J52" s="5"/>
    </row>
    <row r="53" spans="1:10" ht="25.5" x14ac:dyDescent="0.2">
      <c r="A53" s="168">
        <v>47</v>
      </c>
      <c r="B53" s="97" t="s">
        <v>60</v>
      </c>
      <c r="C53" s="695"/>
      <c r="D53" s="477"/>
      <c r="E53" s="5"/>
      <c r="F53" s="5"/>
      <c r="G53" s="5"/>
      <c r="H53" s="5"/>
      <c r="I53" s="100">
        <f t="shared" si="0"/>
        <v>0</v>
      </c>
      <c r="J53" s="5"/>
    </row>
    <row r="54" spans="1:10" x14ac:dyDescent="0.2">
      <c r="A54" s="4">
        <v>48</v>
      </c>
      <c r="B54" s="97" t="s">
        <v>240</v>
      </c>
      <c r="C54" s="695"/>
      <c r="D54" s="477"/>
      <c r="E54" s="5"/>
      <c r="F54" s="5"/>
      <c r="G54" s="5"/>
      <c r="H54" s="5"/>
      <c r="I54" s="100">
        <f t="shared" si="0"/>
        <v>0</v>
      </c>
      <c r="J54" s="5"/>
    </row>
    <row r="55" spans="1:10" x14ac:dyDescent="0.2">
      <c r="A55" s="168">
        <v>49</v>
      </c>
      <c r="B55" s="97" t="s">
        <v>61</v>
      </c>
      <c r="C55" s="695"/>
      <c r="D55" s="477"/>
      <c r="E55" s="5"/>
      <c r="F55" s="5"/>
      <c r="G55" s="5"/>
      <c r="H55" s="5"/>
      <c r="I55" s="100">
        <f t="shared" si="0"/>
        <v>0</v>
      </c>
      <c r="J55" s="5"/>
    </row>
    <row r="56" spans="1:10" x14ac:dyDescent="0.2">
      <c r="A56" s="4">
        <v>50</v>
      </c>
      <c r="B56" s="97" t="s">
        <v>241</v>
      </c>
      <c r="C56" s="695">
        <v>4089640</v>
      </c>
      <c r="D56" s="477">
        <v>3589810</v>
      </c>
      <c r="E56" s="5"/>
      <c r="F56" s="5"/>
      <c r="G56" s="5"/>
      <c r="H56" s="5"/>
      <c r="I56" s="100">
        <f t="shared" si="0"/>
        <v>3589810</v>
      </c>
      <c r="J56" s="5">
        <v>3584267</v>
      </c>
    </row>
    <row r="57" spans="1:10" x14ac:dyDescent="0.2">
      <c r="A57" s="168">
        <v>51</v>
      </c>
      <c r="B57" s="97" t="s">
        <v>242</v>
      </c>
      <c r="C57" s="694">
        <v>4439000</v>
      </c>
      <c r="D57" s="528">
        <v>4637844</v>
      </c>
      <c r="E57" s="93"/>
      <c r="F57" s="93"/>
      <c r="G57" s="93"/>
      <c r="H57" s="93"/>
      <c r="I57" s="100">
        <f t="shared" si="0"/>
        <v>4637844</v>
      </c>
      <c r="J57" s="93">
        <v>4287148</v>
      </c>
    </row>
    <row r="58" spans="1:10" x14ac:dyDescent="0.2">
      <c r="A58" s="4">
        <v>52</v>
      </c>
      <c r="B58" s="97" t="s">
        <v>62</v>
      </c>
      <c r="C58" s="695"/>
      <c r="D58" s="477"/>
      <c r="E58" s="5"/>
      <c r="F58" s="5"/>
      <c r="G58" s="5"/>
      <c r="H58" s="5"/>
      <c r="I58" s="100">
        <f t="shared" si="0"/>
        <v>0</v>
      </c>
      <c r="J58" s="5"/>
    </row>
    <row r="59" spans="1:10" ht="25.5" x14ac:dyDescent="0.2">
      <c r="A59" s="168">
        <v>53</v>
      </c>
      <c r="B59" s="97" t="s">
        <v>243</v>
      </c>
      <c r="C59" s="695">
        <v>44216</v>
      </c>
      <c r="D59" s="477"/>
      <c r="E59" s="5"/>
      <c r="F59" s="5"/>
      <c r="G59" s="5"/>
      <c r="H59" s="5"/>
      <c r="I59" s="100">
        <f t="shared" si="0"/>
        <v>0</v>
      </c>
      <c r="J59" s="5">
        <v>68357</v>
      </c>
    </row>
    <row r="60" spans="1:10" x14ac:dyDescent="0.2">
      <c r="A60" s="4">
        <v>54</v>
      </c>
      <c r="B60" s="97" t="s">
        <v>244</v>
      </c>
      <c r="C60" s="695"/>
      <c r="D60" s="477"/>
      <c r="E60" s="5"/>
      <c r="F60" s="5"/>
      <c r="G60" s="5"/>
      <c r="H60" s="5"/>
      <c r="I60" s="100">
        <f t="shared" si="0"/>
        <v>0</v>
      </c>
      <c r="J60" s="5"/>
    </row>
    <row r="61" spans="1:10" x14ac:dyDescent="0.2">
      <c r="A61" s="168">
        <v>55</v>
      </c>
      <c r="B61" s="97" t="s">
        <v>63</v>
      </c>
      <c r="C61" s="695"/>
      <c r="D61" s="477"/>
      <c r="E61" s="5"/>
      <c r="F61" s="5"/>
      <c r="G61" s="5"/>
      <c r="H61" s="5"/>
      <c r="I61" s="100">
        <f t="shared" si="0"/>
        <v>0</v>
      </c>
      <c r="J61" s="5"/>
    </row>
    <row r="62" spans="1:10" x14ac:dyDescent="0.2">
      <c r="A62" s="4">
        <v>56</v>
      </c>
      <c r="B62" s="97" t="s">
        <v>245</v>
      </c>
      <c r="C62" s="695">
        <v>3094</v>
      </c>
      <c r="D62" s="710"/>
      <c r="E62" s="5"/>
      <c r="F62" s="5"/>
      <c r="G62" s="5"/>
      <c r="H62" s="5"/>
      <c r="I62" s="100">
        <f t="shared" si="0"/>
        <v>0</v>
      </c>
      <c r="J62" s="5">
        <v>545773</v>
      </c>
    </row>
    <row r="63" spans="1:10" x14ac:dyDescent="0.2">
      <c r="A63" s="168">
        <v>57</v>
      </c>
      <c r="B63" s="102" t="s">
        <v>64</v>
      </c>
      <c r="C63" s="698">
        <f t="shared" ref="C63:H63" si="11">C42+C43+C48+C51+C56+C57+C58+C59+C60+C61+C62</f>
        <v>20926052</v>
      </c>
      <c r="D63" s="525">
        <f t="shared" si="11"/>
        <v>21815044</v>
      </c>
      <c r="E63" s="6">
        <f t="shared" si="11"/>
        <v>0</v>
      </c>
      <c r="F63" s="6">
        <f t="shared" si="11"/>
        <v>0</v>
      </c>
      <c r="G63" s="877">
        <f t="shared" si="11"/>
        <v>0</v>
      </c>
      <c r="H63" s="877">
        <f t="shared" si="11"/>
        <v>0</v>
      </c>
      <c r="I63" s="100">
        <f t="shared" si="0"/>
        <v>21815044</v>
      </c>
      <c r="J63" s="877">
        <f>J42+J43+J48+J51+J56+J57+J58+J59+J60+J61+J62</f>
        <v>20714386</v>
      </c>
    </row>
    <row r="64" spans="1:10" x14ac:dyDescent="0.2">
      <c r="A64" s="4">
        <v>58</v>
      </c>
      <c r="B64" s="97" t="s">
        <v>246</v>
      </c>
      <c r="C64" s="700"/>
      <c r="D64" s="710"/>
      <c r="E64" s="5"/>
      <c r="F64" s="5"/>
      <c r="G64" s="5"/>
      <c r="H64" s="5"/>
      <c r="I64" s="100">
        <f t="shared" si="0"/>
        <v>0</v>
      </c>
      <c r="J64" s="5"/>
    </row>
    <row r="65" spans="1:10" x14ac:dyDescent="0.2">
      <c r="A65" s="168">
        <v>59</v>
      </c>
      <c r="B65" s="97" t="s">
        <v>247</v>
      </c>
      <c r="C65" s="695"/>
      <c r="D65" s="710"/>
      <c r="E65" s="5"/>
      <c r="F65" s="5"/>
      <c r="G65" s="5"/>
      <c r="H65" s="5"/>
      <c r="I65" s="100">
        <f t="shared" si="0"/>
        <v>0</v>
      </c>
      <c r="J65" s="5"/>
    </row>
    <row r="66" spans="1:10" x14ac:dyDescent="0.2">
      <c r="A66" s="4">
        <v>60</v>
      </c>
      <c r="B66" s="102" t="s">
        <v>65</v>
      </c>
      <c r="C66" s="698">
        <f t="shared" ref="C66:H66" si="12">SUM(C64:C65)</f>
        <v>0</v>
      </c>
      <c r="D66" s="525">
        <f t="shared" si="12"/>
        <v>0</v>
      </c>
      <c r="E66" s="6">
        <f t="shared" si="12"/>
        <v>0</v>
      </c>
      <c r="F66" s="6">
        <f t="shared" si="12"/>
        <v>0</v>
      </c>
      <c r="G66" s="877">
        <f t="shared" si="12"/>
        <v>0</v>
      </c>
      <c r="H66" s="877">
        <f t="shared" si="12"/>
        <v>0</v>
      </c>
      <c r="I66" s="100">
        <f t="shared" si="0"/>
        <v>0</v>
      </c>
      <c r="J66" s="877">
        <f>SUM(J64:J65)</f>
        <v>0</v>
      </c>
    </row>
    <row r="67" spans="1:10" x14ac:dyDescent="0.2">
      <c r="A67" s="168">
        <v>61</v>
      </c>
      <c r="B67" s="107" t="s">
        <v>248</v>
      </c>
      <c r="C67" s="694"/>
      <c r="D67" s="528"/>
      <c r="E67" s="93"/>
      <c r="F67" s="93"/>
      <c r="G67" s="93"/>
      <c r="H67" s="93"/>
      <c r="I67" s="100">
        <f t="shared" si="0"/>
        <v>0</v>
      </c>
      <c r="J67" s="93"/>
    </row>
    <row r="68" spans="1:10" x14ac:dyDescent="0.2">
      <c r="A68" s="4">
        <v>62</v>
      </c>
      <c r="B68" s="108" t="s">
        <v>249</v>
      </c>
      <c r="C68" s="698">
        <f t="shared" ref="C68:H68" si="13">C67</f>
        <v>0</v>
      </c>
      <c r="D68" s="525">
        <f t="shared" si="13"/>
        <v>0</v>
      </c>
      <c r="E68" s="6">
        <f t="shared" si="13"/>
        <v>0</v>
      </c>
      <c r="F68" s="6">
        <f t="shared" si="13"/>
        <v>0</v>
      </c>
      <c r="G68" s="877">
        <f t="shared" si="13"/>
        <v>0</v>
      </c>
      <c r="H68" s="877">
        <f t="shared" si="13"/>
        <v>0</v>
      </c>
      <c r="I68" s="100">
        <f t="shared" si="0"/>
        <v>0</v>
      </c>
      <c r="J68" s="877">
        <f>J67</f>
        <v>0</v>
      </c>
    </row>
    <row r="69" spans="1:10" ht="25.5" x14ac:dyDescent="0.2">
      <c r="A69" s="168">
        <v>63</v>
      </c>
      <c r="B69" s="97" t="s">
        <v>66</v>
      </c>
      <c r="C69" s="695"/>
      <c r="D69" s="477"/>
      <c r="E69" s="5"/>
      <c r="F69" s="5"/>
      <c r="G69" s="5"/>
      <c r="H69" s="5"/>
      <c r="I69" s="100">
        <f t="shared" si="0"/>
        <v>0</v>
      </c>
      <c r="J69" s="5"/>
    </row>
    <row r="70" spans="1:10" x14ac:dyDescent="0.2">
      <c r="A70" s="4">
        <v>64</v>
      </c>
      <c r="B70" s="97" t="s">
        <v>67</v>
      </c>
      <c r="C70" s="695"/>
      <c r="D70" s="477"/>
      <c r="E70" s="5"/>
      <c r="F70" s="5"/>
      <c r="G70" s="5"/>
      <c r="H70" s="5"/>
      <c r="I70" s="100">
        <f t="shared" si="0"/>
        <v>0</v>
      </c>
      <c r="J70" s="5"/>
    </row>
    <row r="71" spans="1:10" x14ac:dyDescent="0.2">
      <c r="A71" s="168">
        <v>65</v>
      </c>
      <c r="B71" s="97" t="s">
        <v>68</v>
      </c>
      <c r="C71" s="700"/>
      <c r="D71" s="710"/>
      <c r="E71" s="5"/>
      <c r="F71" s="5"/>
      <c r="G71" s="5"/>
      <c r="H71" s="5"/>
      <c r="I71" s="100">
        <f t="shared" ref="I71:I81" si="14">SUM(D71:G71)</f>
        <v>0</v>
      </c>
      <c r="J71" s="3"/>
    </row>
    <row r="72" spans="1:10" x14ac:dyDescent="0.2">
      <c r="A72" s="4">
        <v>66</v>
      </c>
      <c r="B72" s="102" t="s">
        <v>69</v>
      </c>
      <c r="C72" s="705">
        <f t="shared" ref="C72" si="15">C69+C71</f>
        <v>0</v>
      </c>
      <c r="D72" s="690">
        <f t="shared" ref="D72" si="16">D69+D71</f>
        <v>0</v>
      </c>
      <c r="E72" s="14">
        <f>E69+E71</f>
        <v>0</v>
      </c>
      <c r="F72" s="14">
        <f>F69+F71</f>
        <v>0</v>
      </c>
      <c r="G72" s="878">
        <f>G69+G71</f>
        <v>0</v>
      </c>
      <c r="H72" s="878">
        <f>H69+H71</f>
        <v>0</v>
      </c>
      <c r="I72" s="100">
        <f t="shared" si="14"/>
        <v>0</v>
      </c>
      <c r="J72" s="878">
        <f t="shared" ref="J72" si="17">J69+J71</f>
        <v>0</v>
      </c>
    </row>
    <row r="73" spans="1:10" x14ac:dyDescent="0.2">
      <c r="A73" s="168">
        <v>67</v>
      </c>
      <c r="B73" s="109" t="s">
        <v>70</v>
      </c>
      <c r="C73" s="706">
        <f t="shared" ref="C73:H73" si="18">C21+C29+C41+C63+C66+C68+C72</f>
        <v>20926052</v>
      </c>
      <c r="D73" s="691">
        <f t="shared" si="18"/>
        <v>21815044</v>
      </c>
      <c r="E73" s="15">
        <f t="shared" si="18"/>
        <v>0</v>
      </c>
      <c r="F73" s="15">
        <f t="shared" si="18"/>
        <v>0</v>
      </c>
      <c r="G73" s="15">
        <f t="shared" si="18"/>
        <v>0</v>
      </c>
      <c r="H73" s="15">
        <f t="shared" si="18"/>
        <v>0</v>
      </c>
      <c r="I73" s="100">
        <f t="shared" si="14"/>
        <v>21815044</v>
      </c>
      <c r="J73" s="15">
        <f>J21+J29+J41+J63+J66+J68+J72</f>
        <v>20714386</v>
      </c>
    </row>
    <row r="74" spans="1:10" ht="25.5" x14ac:dyDescent="0.2">
      <c r="A74" s="4">
        <v>68</v>
      </c>
      <c r="B74" s="99" t="s">
        <v>250</v>
      </c>
      <c r="C74" s="694"/>
      <c r="D74" s="528"/>
      <c r="E74" s="93"/>
      <c r="F74" s="93"/>
      <c r="G74" s="93"/>
      <c r="H74" s="93"/>
      <c r="I74" s="100">
        <f t="shared" si="14"/>
        <v>0</v>
      </c>
      <c r="J74" s="93"/>
    </row>
    <row r="75" spans="1:10" ht="25.5" x14ac:dyDescent="0.2">
      <c r="A75" s="168">
        <v>69</v>
      </c>
      <c r="B75" s="97" t="s">
        <v>251</v>
      </c>
      <c r="C75" s="695">
        <v>19077108</v>
      </c>
      <c r="D75" s="477">
        <v>6000000</v>
      </c>
      <c r="E75" s="5">
        <v>13662464</v>
      </c>
      <c r="F75" s="5"/>
      <c r="G75" s="5"/>
      <c r="H75" s="5"/>
      <c r="I75" s="100">
        <f t="shared" si="14"/>
        <v>19662464</v>
      </c>
      <c r="J75" s="5">
        <v>19662464</v>
      </c>
    </row>
    <row r="76" spans="1:10" x14ac:dyDescent="0.2">
      <c r="A76" s="4">
        <v>70</v>
      </c>
      <c r="B76" s="97" t="s">
        <v>71</v>
      </c>
      <c r="C76" s="695"/>
      <c r="D76" s="477"/>
      <c r="E76" s="5"/>
      <c r="F76" s="5"/>
      <c r="G76" s="5"/>
      <c r="H76" s="5"/>
      <c r="I76" s="100">
        <f t="shared" si="14"/>
        <v>0</v>
      </c>
      <c r="J76" s="5"/>
    </row>
    <row r="77" spans="1:10" x14ac:dyDescent="0.2">
      <c r="A77" s="168">
        <v>71</v>
      </c>
      <c r="B77" s="97" t="s">
        <v>252</v>
      </c>
      <c r="C77" s="695">
        <v>245784081</v>
      </c>
      <c r="D77" s="477">
        <v>292303939</v>
      </c>
      <c r="E77" s="5"/>
      <c r="F77" s="5">
        <v>-1838107</v>
      </c>
      <c r="G77" s="5"/>
      <c r="H77" s="5"/>
      <c r="I77" s="100">
        <f t="shared" si="14"/>
        <v>290465832</v>
      </c>
      <c r="J77" s="5">
        <v>257027131</v>
      </c>
    </row>
    <row r="78" spans="1:10" x14ac:dyDescent="0.2">
      <c r="A78" s="4">
        <v>72</v>
      </c>
      <c r="B78" s="396" t="s">
        <v>559</v>
      </c>
      <c r="C78" s="695"/>
      <c r="D78" s="528"/>
      <c r="E78" s="398"/>
      <c r="F78" s="398"/>
      <c r="G78" s="398"/>
      <c r="H78" s="398"/>
      <c r="I78" s="100">
        <f t="shared" si="14"/>
        <v>0</v>
      </c>
      <c r="J78" s="397"/>
    </row>
    <row r="79" spans="1:10" x14ac:dyDescent="0.2">
      <c r="A79" s="168">
        <v>73</v>
      </c>
      <c r="B79" s="97" t="s">
        <v>72</v>
      </c>
      <c r="C79" s="699">
        <f t="shared" ref="C79" si="19">SUM(C74:C78)</f>
        <v>264861189</v>
      </c>
      <c r="D79" s="879">
        <f>SUM(D74:D78)</f>
        <v>298303939</v>
      </c>
      <c r="E79" s="880">
        <f t="shared" ref="E79:F79" si="20">SUM(E74:E78)</f>
        <v>13662464</v>
      </c>
      <c r="F79" s="880">
        <f t="shared" si="20"/>
        <v>-1838107</v>
      </c>
      <c r="G79" s="880">
        <f t="shared" ref="G79:H79" si="21">SUM(G74:G78)</f>
        <v>0</v>
      </c>
      <c r="H79" s="880">
        <f t="shared" si="21"/>
        <v>0</v>
      </c>
      <c r="I79" s="100">
        <f t="shared" si="14"/>
        <v>310128296</v>
      </c>
      <c r="J79" s="12">
        <f t="shared" ref="J79" si="22">SUM(J74:J78)</f>
        <v>276689595</v>
      </c>
    </row>
    <row r="80" spans="1:10" ht="13.5" thickBot="1" x14ac:dyDescent="0.25">
      <c r="A80" s="4">
        <v>74</v>
      </c>
      <c r="B80" s="110" t="s">
        <v>73</v>
      </c>
      <c r="C80" s="707">
        <f t="shared" ref="C80:H80" si="23">C79</f>
        <v>264861189</v>
      </c>
      <c r="D80" s="692">
        <f t="shared" si="23"/>
        <v>298303939</v>
      </c>
      <c r="E80" s="16">
        <f t="shared" si="23"/>
        <v>13662464</v>
      </c>
      <c r="F80" s="16">
        <f t="shared" si="23"/>
        <v>-1838107</v>
      </c>
      <c r="G80" s="855">
        <f t="shared" si="23"/>
        <v>0</v>
      </c>
      <c r="H80" s="855">
        <f t="shared" si="23"/>
        <v>0</v>
      </c>
      <c r="I80" s="863">
        <f t="shared" si="14"/>
        <v>310128296</v>
      </c>
      <c r="J80" s="855">
        <f>J79</f>
        <v>276689595</v>
      </c>
    </row>
    <row r="81" spans="1:10" ht="14.25" thickTop="1" thickBot="1" x14ac:dyDescent="0.25">
      <c r="A81" s="168">
        <v>75</v>
      </c>
      <c r="B81" s="111" t="s">
        <v>37</v>
      </c>
      <c r="C81" s="708">
        <f t="shared" ref="C81:H81" si="24">C73+C80</f>
        <v>285787241</v>
      </c>
      <c r="D81" s="112">
        <f t="shared" si="24"/>
        <v>320118983</v>
      </c>
      <c r="E81" s="112">
        <f t="shared" si="24"/>
        <v>13662464</v>
      </c>
      <c r="F81" s="872">
        <f t="shared" si="24"/>
        <v>-1838107</v>
      </c>
      <c r="G81" s="864">
        <f t="shared" si="24"/>
        <v>0</v>
      </c>
      <c r="H81" s="864">
        <f t="shared" si="24"/>
        <v>0</v>
      </c>
      <c r="I81" s="866">
        <f t="shared" si="14"/>
        <v>331943340</v>
      </c>
      <c r="J81" s="867">
        <f>J73+J80</f>
        <v>297403981</v>
      </c>
    </row>
    <row r="82" spans="1:10" ht="13.5" thickTop="1" x14ac:dyDescent="0.2"/>
  </sheetData>
  <pageMargins left="0" right="0" top="0" bottom="0.19685039370078741" header="0.51181102362204722" footer="0.51181102362204722"/>
  <pageSetup scale="60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2"/>
  <sheetViews>
    <sheetView workbookViewId="0">
      <pane ySplit="5" topLeftCell="A6" activePane="bottomLeft" state="frozen"/>
      <selection activeCell="G44" sqref="G44"/>
      <selection pane="bottomLeft" activeCell="E3" sqref="E3"/>
    </sheetView>
  </sheetViews>
  <sheetFormatPr defaultRowHeight="12.75" x14ac:dyDescent="0.2"/>
  <cols>
    <col min="1" max="1" width="6.42578125" customWidth="1"/>
    <col min="2" max="2" width="46.5703125" customWidth="1"/>
    <col min="3" max="3" width="14.5703125" customWidth="1"/>
    <col min="4" max="4" width="16" customWidth="1"/>
    <col min="5" max="9" width="12.7109375" customWidth="1"/>
    <col min="10" max="10" width="14.42578125" customWidth="1"/>
    <col min="247" max="247" width="6.42578125" customWidth="1"/>
    <col min="248" max="248" width="46.5703125" customWidth="1"/>
    <col min="249" max="249" width="29.42578125" customWidth="1"/>
    <col min="503" max="503" width="6.42578125" customWidth="1"/>
    <col min="504" max="504" width="46.5703125" customWidth="1"/>
    <col min="505" max="505" width="29.42578125" customWidth="1"/>
    <col min="759" max="759" width="6.42578125" customWidth="1"/>
    <col min="760" max="760" width="46.5703125" customWidth="1"/>
    <col min="761" max="761" width="29.42578125" customWidth="1"/>
    <col min="1015" max="1015" width="6.42578125" customWidth="1"/>
    <col min="1016" max="1016" width="46.5703125" customWidth="1"/>
    <col min="1017" max="1017" width="29.42578125" customWidth="1"/>
    <col min="1271" max="1271" width="6.42578125" customWidth="1"/>
    <col min="1272" max="1272" width="46.5703125" customWidth="1"/>
    <col min="1273" max="1273" width="29.42578125" customWidth="1"/>
    <col min="1527" max="1527" width="6.42578125" customWidth="1"/>
    <col min="1528" max="1528" width="46.5703125" customWidth="1"/>
    <col min="1529" max="1529" width="29.42578125" customWidth="1"/>
    <col min="1783" max="1783" width="6.42578125" customWidth="1"/>
    <col min="1784" max="1784" width="46.5703125" customWidth="1"/>
    <col min="1785" max="1785" width="29.42578125" customWidth="1"/>
    <col min="2039" max="2039" width="6.42578125" customWidth="1"/>
    <col min="2040" max="2040" width="46.5703125" customWidth="1"/>
    <col min="2041" max="2041" width="29.42578125" customWidth="1"/>
    <col min="2295" max="2295" width="6.42578125" customWidth="1"/>
    <col min="2296" max="2296" width="46.5703125" customWidth="1"/>
    <col min="2297" max="2297" width="29.42578125" customWidth="1"/>
    <col min="2551" max="2551" width="6.42578125" customWidth="1"/>
    <col min="2552" max="2552" width="46.5703125" customWidth="1"/>
    <col min="2553" max="2553" width="29.42578125" customWidth="1"/>
    <col min="2807" max="2807" width="6.42578125" customWidth="1"/>
    <col min="2808" max="2808" width="46.5703125" customWidth="1"/>
    <col min="2809" max="2809" width="29.42578125" customWidth="1"/>
    <col min="3063" max="3063" width="6.42578125" customWidth="1"/>
    <col min="3064" max="3064" width="46.5703125" customWidth="1"/>
    <col min="3065" max="3065" width="29.42578125" customWidth="1"/>
    <col min="3319" max="3319" width="6.42578125" customWidth="1"/>
    <col min="3320" max="3320" width="46.5703125" customWidth="1"/>
    <col min="3321" max="3321" width="29.42578125" customWidth="1"/>
    <col min="3575" max="3575" width="6.42578125" customWidth="1"/>
    <col min="3576" max="3576" width="46.5703125" customWidth="1"/>
    <col min="3577" max="3577" width="29.42578125" customWidth="1"/>
    <col min="3831" max="3831" width="6.42578125" customWidth="1"/>
    <col min="3832" max="3832" width="46.5703125" customWidth="1"/>
    <col min="3833" max="3833" width="29.42578125" customWidth="1"/>
    <col min="4087" max="4087" width="6.42578125" customWidth="1"/>
    <col min="4088" max="4088" width="46.5703125" customWidth="1"/>
    <col min="4089" max="4089" width="29.42578125" customWidth="1"/>
    <col min="4343" max="4343" width="6.42578125" customWidth="1"/>
    <col min="4344" max="4344" width="46.5703125" customWidth="1"/>
    <col min="4345" max="4345" width="29.42578125" customWidth="1"/>
    <col min="4599" max="4599" width="6.42578125" customWidth="1"/>
    <col min="4600" max="4600" width="46.5703125" customWidth="1"/>
    <col min="4601" max="4601" width="29.42578125" customWidth="1"/>
    <col min="4855" max="4855" width="6.42578125" customWidth="1"/>
    <col min="4856" max="4856" width="46.5703125" customWidth="1"/>
    <col min="4857" max="4857" width="29.42578125" customWidth="1"/>
    <col min="5111" max="5111" width="6.42578125" customWidth="1"/>
    <col min="5112" max="5112" width="46.5703125" customWidth="1"/>
    <col min="5113" max="5113" width="29.42578125" customWidth="1"/>
    <col min="5367" max="5367" width="6.42578125" customWidth="1"/>
    <col min="5368" max="5368" width="46.5703125" customWidth="1"/>
    <col min="5369" max="5369" width="29.42578125" customWidth="1"/>
    <col min="5623" max="5623" width="6.42578125" customWidth="1"/>
    <col min="5624" max="5624" width="46.5703125" customWidth="1"/>
    <col min="5625" max="5625" width="29.42578125" customWidth="1"/>
    <col min="5879" max="5879" width="6.42578125" customWidth="1"/>
    <col min="5880" max="5880" width="46.5703125" customWidth="1"/>
    <col min="5881" max="5881" width="29.42578125" customWidth="1"/>
    <col min="6135" max="6135" width="6.42578125" customWidth="1"/>
    <col min="6136" max="6136" width="46.5703125" customWidth="1"/>
    <col min="6137" max="6137" width="29.42578125" customWidth="1"/>
    <col min="6391" max="6391" width="6.42578125" customWidth="1"/>
    <col min="6392" max="6392" width="46.5703125" customWidth="1"/>
    <col min="6393" max="6393" width="29.42578125" customWidth="1"/>
    <col min="6647" max="6647" width="6.42578125" customWidth="1"/>
    <col min="6648" max="6648" width="46.5703125" customWidth="1"/>
    <col min="6649" max="6649" width="29.42578125" customWidth="1"/>
    <col min="6903" max="6903" width="6.42578125" customWidth="1"/>
    <col min="6904" max="6904" width="46.5703125" customWidth="1"/>
    <col min="6905" max="6905" width="29.42578125" customWidth="1"/>
    <col min="7159" max="7159" width="6.42578125" customWidth="1"/>
    <col min="7160" max="7160" width="46.5703125" customWidth="1"/>
    <col min="7161" max="7161" width="29.42578125" customWidth="1"/>
    <col min="7415" max="7415" width="6.42578125" customWidth="1"/>
    <col min="7416" max="7416" width="46.5703125" customWidth="1"/>
    <col min="7417" max="7417" width="29.42578125" customWidth="1"/>
    <col min="7671" max="7671" width="6.42578125" customWidth="1"/>
    <col min="7672" max="7672" width="46.5703125" customWidth="1"/>
    <col min="7673" max="7673" width="29.42578125" customWidth="1"/>
    <col min="7927" max="7927" width="6.42578125" customWidth="1"/>
    <col min="7928" max="7928" width="46.5703125" customWidth="1"/>
    <col min="7929" max="7929" width="29.42578125" customWidth="1"/>
    <col min="8183" max="8183" width="6.42578125" customWidth="1"/>
    <col min="8184" max="8184" width="46.5703125" customWidth="1"/>
    <col min="8185" max="8185" width="29.42578125" customWidth="1"/>
    <col min="8439" max="8439" width="6.42578125" customWidth="1"/>
    <col min="8440" max="8440" width="46.5703125" customWidth="1"/>
    <col min="8441" max="8441" width="29.42578125" customWidth="1"/>
    <col min="8695" max="8695" width="6.42578125" customWidth="1"/>
    <col min="8696" max="8696" width="46.5703125" customWidth="1"/>
    <col min="8697" max="8697" width="29.42578125" customWidth="1"/>
    <col min="8951" max="8951" width="6.42578125" customWidth="1"/>
    <col min="8952" max="8952" width="46.5703125" customWidth="1"/>
    <col min="8953" max="8953" width="29.42578125" customWidth="1"/>
    <col min="9207" max="9207" width="6.42578125" customWidth="1"/>
    <col min="9208" max="9208" width="46.5703125" customWidth="1"/>
    <col min="9209" max="9209" width="29.42578125" customWidth="1"/>
    <col min="9463" max="9463" width="6.42578125" customWidth="1"/>
    <col min="9464" max="9464" width="46.5703125" customWidth="1"/>
    <col min="9465" max="9465" width="29.42578125" customWidth="1"/>
    <col min="9719" max="9719" width="6.42578125" customWidth="1"/>
    <col min="9720" max="9720" width="46.5703125" customWidth="1"/>
    <col min="9721" max="9721" width="29.42578125" customWidth="1"/>
    <col min="9975" max="9975" width="6.42578125" customWidth="1"/>
    <col min="9976" max="9976" width="46.5703125" customWidth="1"/>
    <col min="9977" max="9977" width="29.42578125" customWidth="1"/>
    <col min="10231" max="10231" width="6.42578125" customWidth="1"/>
    <col min="10232" max="10232" width="46.5703125" customWidth="1"/>
    <col min="10233" max="10233" width="29.42578125" customWidth="1"/>
    <col min="10487" max="10487" width="6.42578125" customWidth="1"/>
    <col min="10488" max="10488" width="46.5703125" customWidth="1"/>
    <col min="10489" max="10489" width="29.42578125" customWidth="1"/>
    <col min="10743" max="10743" width="6.42578125" customWidth="1"/>
    <col min="10744" max="10744" width="46.5703125" customWidth="1"/>
    <col min="10745" max="10745" width="29.42578125" customWidth="1"/>
    <col min="10999" max="10999" width="6.42578125" customWidth="1"/>
    <col min="11000" max="11000" width="46.5703125" customWidth="1"/>
    <col min="11001" max="11001" width="29.42578125" customWidth="1"/>
    <col min="11255" max="11255" width="6.42578125" customWidth="1"/>
    <col min="11256" max="11256" width="46.5703125" customWidth="1"/>
    <col min="11257" max="11257" width="29.42578125" customWidth="1"/>
    <col min="11511" max="11511" width="6.42578125" customWidth="1"/>
    <col min="11512" max="11512" width="46.5703125" customWidth="1"/>
    <col min="11513" max="11513" width="29.42578125" customWidth="1"/>
    <col min="11767" max="11767" width="6.42578125" customWidth="1"/>
    <col min="11768" max="11768" width="46.5703125" customWidth="1"/>
    <col min="11769" max="11769" width="29.42578125" customWidth="1"/>
    <col min="12023" max="12023" width="6.42578125" customWidth="1"/>
    <col min="12024" max="12024" width="46.5703125" customWidth="1"/>
    <col min="12025" max="12025" width="29.42578125" customWidth="1"/>
    <col min="12279" max="12279" width="6.42578125" customWidth="1"/>
    <col min="12280" max="12280" width="46.5703125" customWidth="1"/>
    <col min="12281" max="12281" width="29.42578125" customWidth="1"/>
    <col min="12535" max="12535" width="6.42578125" customWidth="1"/>
    <col min="12536" max="12536" width="46.5703125" customWidth="1"/>
    <col min="12537" max="12537" width="29.42578125" customWidth="1"/>
    <col min="12791" max="12791" width="6.42578125" customWidth="1"/>
    <col min="12792" max="12792" width="46.5703125" customWidth="1"/>
    <col min="12793" max="12793" width="29.42578125" customWidth="1"/>
    <col min="13047" max="13047" width="6.42578125" customWidth="1"/>
    <col min="13048" max="13048" width="46.5703125" customWidth="1"/>
    <col min="13049" max="13049" width="29.42578125" customWidth="1"/>
    <col min="13303" max="13303" width="6.42578125" customWidth="1"/>
    <col min="13304" max="13304" width="46.5703125" customWidth="1"/>
    <col min="13305" max="13305" width="29.42578125" customWidth="1"/>
    <col min="13559" max="13559" width="6.42578125" customWidth="1"/>
    <col min="13560" max="13560" width="46.5703125" customWidth="1"/>
    <col min="13561" max="13561" width="29.42578125" customWidth="1"/>
    <col min="13815" max="13815" width="6.42578125" customWidth="1"/>
    <col min="13816" max="13816" width="46.5703125" customWidth="1"/>
    <col min="13817" max="13817" width="29.42578125" customWidth="1"/>
    <col min="14071" max="14071" width="6.42578125" customWidth="1"/>
    <col min="14072" max="14072" width="46.5703125" customWidth="1"/>
    <col min="14073" max="14073" width="29.42578125" customWidth="1"/>
    <col min="14327" max="14327" width="6.42578125" customWidth="1"/>
    <col min="14328" max="14328" width="46.5703125" customWidth="1"/>
    <col min="14329" max="14329" width="29.42578125" customWidth="1"/>
    <col min="14583" max="14583" width="6.42578125" customWidth="1"/>
    <col min="14584" max="14584" width="46.5703125" customWidth="1"/>
    <col min="14585" max="14585" width="29.42578125" customWidth="1"/>
    <col min="14839" max="14839" width="6.42578125" customWidth="1"/>
    <col min="14840" max="14840" width="46.5703125" customWidth="1"/>
    <col min="14841" max="14841" width="29.42578125" customWidth="1"/>
    <col min="15095" max="15095" width="6.42578125" customWidth="1"/>
    <col min="15096" max="15096" width="46.5703125" customWidth="1"/>
    <col min="15097" max="15097" width="29.42578125" customWidth="1"/>
    <col min="15351" max="15351" width="6.42578125" customWidth="1"/>
    <col min="15352" max="15352" width="46.5703125" customWidth="1"/>
    <col min="15353" max="15353" width="29.42578125" customWidth="1"/>
    <col min="15607" max="15607" width="6.42578125" customWidth="1"/>
    <col min="15608" max="15608" width="46.5703125" customWidth="1"/>
    <col min="15609" max="15609" width="29.42578125" customWidth="1"/>
    <col min="15863" max="15863" width="6.42578125" customWidth="1"/>
    <col min="15864" max="15864" width="46.5703125" customWidth="1"/>
    <col min="15865" max="15865" width="29.42578125" customWidth="1"/>
    <col min="16119" max="16119" width="6.42578125" customWidth="1"/>
    <col min="16120" max="16120" width="46.5703125" customWidth="1"/>
    <col min="16121" max="16121" width="29.42578125" customWidth="1"/>
  </cols>
  <sheetData>
    <row r="1" spans="1:14" x14ac:dyDescent="0.2">
      <c r="B1" s="94" t="s">
        <v>211</v>
      </c>
      <c r="E1" s="302" t="s">
        <v>630</v>
      </c>
      <c r="F1" s="925"/>
      <c r="G1" s="302"/>
      <c r="H1" s="302"/>
      <c r="J1" s="302"/>
    </row>
    <row r="2" spans="1:14" x14ac:dyDescent="0.2">
      <c r="B2" s="94" t="s">
        <v>480</v>
      </c>
      <c r="E2" s="60" t="s">
        <v>970</v>
      </c>
      <c r="F2" s="925"/>
      <c r="G2" s="89"/>
      <c r="H2" s="89"/>
      <c r="J2" s="89"/>
    </row>
    <row r="3" spans="1:14" x14ac:dyDescent="0.2">
      <c r="B3" s="94"/>
      <c r="E3" t="s">
        <v>75</v>
      </c>
    </row>
    <row r="4" spans="1:14" x14ac:dyDescent="0.2">
      <c r="B4" s="94" t="s">
        <v>211</v>
      </c>
    </row>
    <row r="5" spans="1:14" ht="25.5" x14ac:dyDescent="0.2">
      <c r="A5" s="113" t="s">
        <v>1</v>
      </c>
      <c r="B5" s="520" t="s">
        <v>253</v>
      </c>
      <c r="C5" s="732" t="s">
        <v>608</v>
      </c>
      <c r="D5" s="713" t="s">
        <v>306</v>
      </c>
      <c r="E5" s="515" t="s">
        <v>556</v>
      </c>
      <c r="F5" s="515" t="s">
        <v>609</v>
      </c>
      <c r="G5" s="515" t="s">
        <v>622</v>
      </c>
      <c r="H5" s="515" t="s">
        <v>625</v>
      </c>
      <c r="I5" s="515" t="s">
        <v>555</v>
      </c>
      <c r="J5" s="515" t="s">
        <v>627</v>
      </c>
    </row>
    <row r="6" spans="1:14" x14ac:dyDescent="0.2">
      <c r="A6" s="118">
        <v>27</v>
      </c>
      <c r="B6" s="523" t="s">
        <v>3</v>
      </c>
      <c r="C6" s="745">
        <v>34455538</v>
      </c>
      <c r="D6" s="714">
        <v>60969630</v>
      </c>
      <c r="E6" s="121"/>
      <c r="F6" s="121">
        <v>-4099817</v>
      </c>
      <c r="G6" s="121">
        <v>-1102640</v>
      </c>
      <c r="H6" s="121"/>
      <c r="I6" s="121">
        <f>SUM(D6:H6)</f>
        <v>55767173</v>
      </c>
      <c r="J6" s="121">
        <v>45513729</v>
      </c>
      <c r="K6" s="898"/>
      <c r="L6" s="813"/>
      <c r="M6" s="813"/>
      <c r="N6" s="813"/>
    </row>
    <row r="7" spans="1:14" ht="25.5" x14ac:dyDescent="0.2">
      <c r="A7" s="118">
        <v>28</v>
      </c>
      <c r="B7" s="523" t="s">
        <v>4</v>
      </c>
      <c r="C7" s="745">
        <v>1928626</v>
      </c>
      <c r="D7" s="714">
        <v>8624013</v>
      </c>
      <c r="E7" s="121"/>
      <c r="F7" s="121"/>
      <c r="G7" s="121">
        <v>-143343</v>
      </c>
      <c r="H7" s="121"/>
      <c r="I7" s="121">
        <f t="shared" ref="I7:I50" si="0">SUM(D7:H7)</f>
        <v>8480670</v>
      </c>
      <c r="J7" s="121">
        <v>2329383</v>
      </c>
      <c r="K7" s="898"/>
      <c r="L7" s="813"/>
      <c r="M7" s="813"/>
      <c r="N7" s="813"/>
    </row>
    <row r="8" spans="1:14" x14ac:dyDescent="0.2">
      <c r="A8" s="118">
        <v>87</v>
      </c>
      <c r="B8" s="523" t="s">
        <v>5</v>
      </c>
      <c r="C8" s="745">
        <v>123758072</v>
      </c>
      <c r="D8" s="714">
        <v>90027388</v>
      </c>
      <c r="E8" s="121"/>
      <c r="F8" s="121"/>
      <c r="G8" s="121"/>
      <c r="H8" s="121"/>
      <c r="I8" s="121">
        <f t="shared" si="0"/>
        <v>90027388</v>
      </c>
      <c r="J8" s="121">
        <v>51396644</v>
      </c>
      <c r="K8" s="898"/>
      <c r="L8" s="813"/>
      <c r="M8" s="813"/>
      <c r="N8" s="813"/>
    </row>
    <row r="9" spans="1:14" x14ac:dyDescent="0.2">
      <c r="A9" s="118">
        <v>88</v>
      </c>
      <c r="B9" s="476" t="s">
        <v>6</v>
      </c>
      <c r="C9" s="741">
        <f t="shared" ref="C9:H9" si="1">C10</f>
        <v>0</v>
      </c>
      <c r="D9" s="522">
        <f t="shared" si="1"/>
        <v>0</v>
      </c>
      <c r="E9" s="125">
        <f t="shared" si="1"/>
        <v>0</v>
      </c>
      <c r="F9" s="125">
        <f t="shared" si="1"/>
        <v>0</v>
      </c>
      <c r="G9" s="125">
        <f t="shared" si="1"/>
        <v>0</v>
      </c>
      <c r="H9" s="125">
        <f t="shared" si="1"/>
        <v>0</v>
      </c>
      <c r="I9" s="121">
        <f t="shared" si="0"/>
        <v>0</v>
      </c>
      <c r="J9" s="125">
        <f>J10</f>
        <v>0</v>
      </c>
      <c r="K9" s="898"/>
      <c r="L9" s="813"/>
      <c r="M9" s="813"/>
      <c r="N9" s="813"/>
    </row>
    <row r="10" spans="1:14" ht="25.5" x14ac:dyDescent="0.2">
      <c r="A10" s="118">
        <v>89</v>
      </c>
      <c r="B10" s="476" t="s">
        <v>7</v>
      </c>
      <c r="C10" s="734"/>
      <c r="D10" s="477"/>
      <c r="E10" s="127"/>
      <c r="F10" s="127"/>
      <c r="G10" s="127"/>
      <c r="H10" s="127"/>
      <c r="I10" s="121">
        <f t="shared" si="0"/>
        <v>0</v>
      </c>
      <c r="J10" s="127"/>
      <c r="K10" s="898"/>
      <c r="L10" s="813"/>
      <c r="M10" s="813"/>
      <c r="N10" s="813"/>
    </row>
    <row r="11" spans="1:14" x14ac:dyDescent="0.2">
      <c r="A11" s="118">
        <v>90</v>
      </c>
      <c r="B11" s="476" t="s">
        <v>8</v>
      </c>
      <c r="C11" s="741">
        <f t="shared" ref="C11:H11" si="2">C12</f>
        <v>70000</v>
      </c>
      <c r="D11" s="522">
        <f t="shared" si="2"/>
        <v>300000</v>
      </c>
      <c r="E11" s="125">
        <f t="shared" si="2"/>
        <v>0</v>
      </c>
      <c r="F11" s="125">
        <f t="shared" si="2"/>
        <v>0</v>
      </c>
      <c r="G11" s="125">
        <f t="shared" si="2"/>
        <v>0</v>
      </c>
      <c r="H11" s="125">
        <f t="shared" si="2"/>
        <v>0</v>
      </c>
      <c r="I11" s="121">
        <f t="shared" si="0"/>
        <v>300000</v>
      </c>
      <c r="J11" s="125">
        <f>J12</f>
        <v>0</v>
      </c>
      <c r="K11" s="898"/>
      <c r="L11" s="813"/>
      <c r="M11" s="813"/>
      <c r="N11" s="813"/>
    </row>
    <row r="12" spans="1:14" ht="25.5" x14ac:dyDescent="0.2">
      <c r="A12" s="118">
        <v>91</v>
      </c>
      <c r="B12" s="476" t="s">
        <v>9</v>
      </c>
      <c r="C12" s="741">
        <v>70000</v>
      </c>
      <c r="D12" s="522">
        <v>300000</v>
      </c>
      <c r="E12" s="125"/>
      <c r="F12" s="125"/>
      <c r="G12" s="125"/>
      <c r="H12" s="125"/>
      <c r="I12" s="121">
        <f t="shared" si="0"/>
        <v>300000</v>
      </c>
      <c r="J12" s="125"/>
      <c r="K12" s="898"/>
      <c r="L12" s="813"/>
      <c r="M12" s="813"/>
      <c r="N12" s="813"/>
    </row>
    <row r="13" spans="1:14" x14ac:dyDescent="0.2">
      <c r="A13" s="118">
        <v>92</v>
      </c>
      <c r="B13" s="476" t="s">
        <v>10</v>
      </c>
      <c r="C13" s="741">
        <f t="shared" ref="C13:H13" si="3">SUM(C14:C15)</f>
        <v>817400</v>
      </c>
      <c r="D13" s="522">
        <f t="shared" si="3"/>
        <v>3000000</v>
      </c>
      <c r="E13" s="125">
        <f t="shared" si="3"/>
        <v>0</v>
      </c>
      <c r="F13" s="125">
        <f t="shared" si="3"/>
        <v>0</v>
      </c>
      <c r="G13" s="125">
        <f t="shared" si="3"/>
        <v>0</v>
      </c>
      <c r="H13" s="125">
        <f t="shared" si="3"/>
        <v>0</v>
      </c>
      <c r="I13" s="121">
        <f t="shared" si="0"/>
        <v>3000000</v>
      </c>
      <c r="J13" s="125">
        <f>SUM(J14:J15)</f>
        <v>1333016</v>
      </c>
      <c r="K13" s="898"/>
      <c r="L13" s="813"/>
      <c r="M13" s="813"/>
      <c r="N13" s="813"/>
    </row>
    <row r="14" spans="1:14" x14ac:dyDescent="0.2">
      <c r="A14" s="118">
        <v>93</v>
      </c>
      <c r="B14" s="476" t="s">
        <v>11</v>
      </c>
      <c r="C14" s="734">
        <v>94900</v>
      </c>
      <c r="D14" s="477">
        <v>800000</v>
      </c>
      <c r="E14" s="127"/>
      <c r="F14" s="127"/>
      <c r="G14" s="127"/>
      <c r="H14" s="127"/>
      <c r="I14" s="121">
        <f t="shared" si="0"/>
        <v>800000</v>
      </c>
      <c r="J14" s="127">
        <v>727516</v>
      </c>
      <c r="K14" s="898"/>
      <c r="L14" s="813"/>
      <c r="M14" s="813"/>
      <c r="N14" s="813"/>
    </row>
    <row r="15" spans="1:14" x14ac:dyDescent="0.2">
      <c r="A15" s="118">
        <v>94</v>
      </c>
      <c r="B15" s="476" t="s">
        <v>12</v>
      </c>
      <c r="C15" s="734">
        <v>722500</v>
      </c>
      <c r="D15" s="477">
        <v>2200000</v>
      </c>
      <c r="E15" s="127"/>
      <c r="F15" s="127"/>
      <c r="G15" s="127"/>
      <c r="H15" s="127"/>
      <c r="I15" s="121">
        <f t="shared" si="0"/>
        <v>2200000</v>
      </c>
      <c r="J15" s="127">
        <v>605500</v>
      </c>
      <c r="K15" s="898"/>
      <c r="L15" s="813"/>
      <c r="M15" s="813"/>
      <c r="N15" s="813"/>
    </row>
    <row r="16" spans="1:14" x14ac:dyDescent="0.2">
      <c r="A16" s="118">
        <v>96</v>
      </c>
      <c r="B16" s="523" t="s">
        <v>13</v>
      </c>
      <c r="C16" s="746">
        <f t="shared" ref="C16:H16" si="4">C9+C11+C13</f>
        <v>887400</v>
      </c>
      <c r="D16" s="524">
        <f t="shared" si="4"/>
        <v>3300000</v>
      </c>
      <c r="E16" s="130">
        <f t="shared" si="4"/>
        <v>0</v>
      </c>
      <c r="F16" s="130">
        <f t="shared" si="4"/>
        <v>0</v>
      </c>
      <c r="G16" s="130">
        <f t="shared" si="4"/>
        <v>0</v>
      </c>
      <c r="H16" s="130">
        <f t="shared" si="4"/>
        <v>0</v>
      </c>
      <c r="I16" s="121">
        <f t="shared" si="0"/>
        <v>3300000</v>
      </c>
      <c r="J16" s="130">
        <f>J9+J11+J13</f>
        <v>1333016</v>
      </c>
      <c r="K16" s="898"/>
      <c r="L16" s="813"/>
      <c r="M16" s="813"/>
      <c r="N16" s="813"/>
    </row>
    <row r="17" spans="1:14" ht="18.75" customHeight="1" x14ac:dyDescent="0.2">
      <c r="A17" s="118">
        <v>97</v>
      </c>
      <c r="B17" s="476" t="s">
        <v>554</v>
      </c>
      <c r="C17" s="734">
        <v>94547000</v>
      </c>
      <c r="D17" s="477">
        <v>90977338</v>
      </c>
      <c r="E17" s="127">
        <v>7520500</v>
      </c>
      <c r="F17" s="127"/>
      <c r="G17" s="127"/>
      <c r="H17" s="127"/>
      <c r="I17" s="121">
        <f t="shared" si="0"/>
        <v>98497838</v>
      </c>
      <c r="J17" s="127">
        <v>91700078</v>
      </c>
      <c r="K17" s="898"/>
      <c r="L17" s="813"/>
      <c r="M17" s="813"/>
      <c r="N17" s="813"/>
    </row>
    <row r="18" spans="1:14" ht="25.5" x14ac:dyDescent="0.2">
      <c r="A18" s="118">
        <v>98</v>
      </c>
      <c r="B18" s="476" t="s">
        <v>15</v>
      </c>
      <c r="C18" s="737">
        <f>SUM(C19:C22)</f>
        <v>323498770</v>
      </c>
      <c r="D18" s="132">
        <f t="shared" ref="D18:E18" si="5">SUM(D19:D23)</f>
        <v>373290881</v>
      </c>
      <c r="E18" s="132">
        <f t="shared" si="5"/>
        <v>4051238</v>
      </c>
      <c r="F18" s="132">
        <f>SUM(F19:F23)</f>
        <v>775770</v>
      </c>
      <c r="G18" s="132">
        <f>SUM(G19:G23)</f>
        <v>3503000</v>
      </c>
      <c r="H18" s="132">
        <f>SUM(H19:H23)</f>
        <v>0</v>
      </c>
      <c r="I18" s="121">
        <f t="shared" si="0"/>
        <v>381620889</v>
      </c>
      <c r="J18" s="132">
        <f>SUM(J19:J23)</f>
        <v>355422565</v>
      </c>
      <c r="K18" s="898"/>
      <c r="L18" s="813"/>
      <c r="M18" s="813"/>
      <c r="N18" s="813"/>
    </row>
    <row r="19" spans="1:14" x14ac:dyDescent="0.2">
      <c r="A19" s="118">
        <v>99</v>
      </c>
      <c r="B19" s="476" t="s">
        <v>254</v>
      </c>
      <c r="C19" s="734">
        <v>3099226</v>
      </c>
      <c r="D19" s="477">
        <v>3400000</v>
      </c>
      <c r="E19" s="127"/>
      <c r="F19" s="127"/>
      <c r="G19" s="127"/>
      <c r="H19" s="127"/>
      <c r="I19" s="121">
        <f t="shared" si="0"/>
        <v>3400000</v>
      </c>
      <c r="J19" s="127">
        <v>2400000</v>
      </c>
      <c r="K19" s="898"/>
      <c r="L19" s="813"/>
      <c r="M19" s="813"/>
      <c r="N19" s="813"/>
    </row>
    <row r="20" spans="1:14" x14ac:dyDescent="0.2">
      <c r="A20" s="118">
        <v>100</v>
      </c>
      <c r="B20" s="476" t="s">
        <v>16</v>
      </c>
      <c r="C20" s="734"/>
      <c r="D20" s="477"/>
      <c r="E20" s="127"/>
      <c r="F20" s="127"/>
      <c r="G20" s="127"/>
      <c r="H20" s="127"/>
      <c r="I20" s="121">
        <f t="shared" si="0"/>
        <v>0</v>
      </c>
      <c r="J20" s="127"/>
      <c r="K20" s="898"/>
      <c r="L20" s="813"/>
      <c r="M20" s="813"/>
      <c r="N20" s="813"/>
    </row>
    <row r="21" spans="1:14" ht="25.5" x14ac:dyDescent="0.2">
      <c r="A21" s="118">
        <v>101</v>
      </c>
      <c r="B21" s="476" t="s">
        <v>17</v>
      </c>
      <c r="C21" s="734">
        <v>284480</v>
      </c>
      <c r="D21" s="477">
        <v>700000</v>
      </c>
      <c r="E21" s="127"/>
      <c r="F21" s="127"/>
      <c r="G21" s="127"/>
      <c r="H21" s="127"/>
      <c r="I21" s="121">
        <f t="shared" si="0"/>
        <v>700000</v>
      </c>
      <c r="J21" s="127">
        <v>212090</v>
      </c>
      <c r="K21" s="898"/>
      <c r="L21" s="813"/>
      <c r="M21" s="813"/>
      <c r="N21" s="813"/>
    </row>
    <row r="22" spans="1:14" x14ac:dyDescent="0.2">
      <c r="A22" s="118">
        <v>102</v>
      </c>
      <c r="B22" s="476" t="s">
        <v>18</v>
      </c>
      <c r="C22" s="734">
        <v>320115064</v>
      </c>
      <c r="D22" s="477">
        <v>367935236</v>
      </c>
      <c r="E22" s="127">
        <v>4051238</v>
      </c>
      <c r="F22" s="127">
        <v>775770</v>
      </c>
      <c r="G22" s="127">
        <v>3503000</v>
      </c>
      <c r="H22" s="127"/>
      <c r="I22" s="121">
        <f t="shared" si="0"/>
        <v>376265244</v>
      </c>
      <c r="J22" s="127">
        <v>351979830</v>
      </c>
      <c r="K22" s="898"/>
      <c r="L22" s="813"/>
      <c r="M22" s="813"/>
      <c r="N22" s="813"/>
    </row>
    <row r="23" spans="1:14" x14ac:dyDescent="0.2">
      <c r="A23" s="395"/>
      <c r="B23" s="476" t="s">
        <v>610</v>
      </c>
      <c r="C23" s="740"/>
      <c r="D23" s="477">
        <v>1255645</v>
      </c>
      <c r="E23" s="397"/>
      <c r="F23" s="397"/>
      <c r="G23" s="397"/>
      <c r="H23" s="397"/>
      <c r="I23" s="121">
        <f t="shared" si="0"/>
        <v>1255645</v>
      </c>
      <c r="J23" s="397">
        <v>830645</v>
      </c>
      <c r="K23" s="898"/>
      <c r="L23" s="813"/>
      <c r="M23" s="813"/>
      <c r="N23" s="813"/>
    </row>
    <row r="24" spans="1:14" ht="25.5" x14ac:dyDescent="0.2">
      <c r="A24" s="118">
        <v>103</v>
      </c>
      <c r="B24" s="476" t="s">
        <v>281</v>
      </c>
      <c r="C24" s="734">
        <v>23746865</v>
      </c>
      <c r="D24" s="477">
        <v>30164800</v>
      </c>
      <c r="E24" s="127"/>
      <c r="F24" s="127"/>
      <c r="G24" s="127">
        <v>-272880</v>
      </c>
      <c r="H24" s="127"/>
      <c r="I24" s="121">
        <f t="shared" si="0"/>
        <v>29891920</v>
      </c>
      <c r="J24" s="127">
        <v>24769141</v>
      </c>
      <c r="K24" s="898"/>
      <c r="L24" s="813"/>
      <c r="M24" s="813"/>
      <c r="N24" s="813"/>
    </row>
    <row r="25" spans="1:14" ht="16.5" customHeight="1" x14ac:dyDescent="0.2">
      <c r="A25" s="118"/>
      <c r="B25" s="476" t="s">
        <v>256</v>
      </c>
      <c r="C25" s="734"/>
      <c r="D25" s="477"/>
      <c r="E25" s="127"/>
      <c r="F25" s="127"/>
      <c r="G25" s="127"/>
      <c r="H25" s="127"/>
      <c r="I25" s="121">
        <f t="shared" si="0"/>
        <v>0</v>
      </c>
      <c r="J25" s="127"/>
      <c r="K25" s="898"/>
      <c r="L25" s="813"/>
      <c r="M25" s="813"/>
      <c r="N25" s="813"/>
    </row>
    <row r="26" spans="1:14" ht="16.5" customHeight="1" x14ac:dyDescent="0.2">
      <c r="A26" s="118">
        <v>104</v>
      </c>
      <c r="B26" s="476" t="s">
        <v>19</v>
      </c>
      <c r="C26" s="734"/>
      <c r="D26" s="477">
        <v>12000000</v>
      </c>
      <c r="E26" s="127"/>
      <c r="F26" s="127">
        <v>-4004339</v>
      </c>
      <c r="G26" s="127">
        <v>-1234126</v>
      </c>
      <c r="H26" s="127">
        <v>25007095</v>
      </c>
      <c r="I26" s="121">
        <f t="shared" si="0"/>
        <v>31768630</v>
      </c>
      <c r="J26" s="127"/>
      <c r="K26" s="898"/>
      <c r="L26" s="813"/>
      <c r="M26" s="813"/>
      <c r="N26" s="813"/>
    </row>
    <row r="27" spans="1:14" ht="18" customHeight="1" x14ac:dyDescent="0.2">
      <c r="A27" s="118">
        <v>105</v>
      </c>
      <c r="B27" s="523" t="s">
        <v>20</v>
      </c>
      <c r="C27" s="746">
        <f>C17+C18+C24+C25+C26</f>
        <v>441792635</v>
      </c>
      <c r="D27" s="130">
        <f t="shared" ref="D27:E27" si="6">D17+D18+D24+D25+D26</f>
        <v>506433019</v>
      </c>
      <c r="E27" s="130">
        <f t="shared" si="6"/>
        <v>11571738</v>
      </c>
      <c r="F27" s="130">
        <f>F17+F18+F24+F25+F26</f>
        <v>-3228569</v>
      </c>
      <c r="G27" s="130">
        <f>G17+G18+G24+G25+G26</f>
        <v>1995994</v>
      </c>
      <c r="H27" s="130">
        <f>H17+H18+H24+H25+H26</f>
        <v>25007095</v>
      </c>
      <c r="I27" s="121">
        <f t="shared" si="0"/>
        <v>541779277</v>
      </c>
      <c r="J27" s="130">
        <f>J17+J18+J24+J25+J26</f>
        <v>471891784</v>
      </c>
      <c r="K27" s="898"/>
      <c r="L27" s="813"/>
      <c r="M27" s="813"/>
      <c r="N27" s="813"/>
    </row>
    <row r="28" spans="1:14" x14ac:dyDescent="0.2">
      <c r="A28" s="118">
        <v>106</v>
      </c>
      <c r="B28" s="476" t="s">
        <v>21</v>
      </c>
      <c r="C28" s="734"/>
      <c r="D28" s="477">
        <v>750000</v>
      </c>
      <c r="E28" s="127"/>
      <c r="F28" s="127"/>
      <c r="G28" s="127"/>
      <c r="H28" s="127"/>
      <c r="I28" s="121">
        <f t="shared" si="0"/>
        <v>750000</v>
      </c>
      <c r="J28" s="127">
        <v>747000</v>
      </c>
      <c r="K28" s="898"/>
      <c r="L28" s="813"/>
      <c r="M28" s="813"/>
      <c r="N28" s="813"/>
    </row>
    <row r="29" spans="1:14" x14ac:dyDescent="0.2">
      <c r="A29" s="118">
        <v>107</v>
      </c>
      <c r="B29" s="476" t="s">
        <v>22</v>
      </c>
      <c r="C29" s="734">
        <v>63510952</v>
      </c>
      <c r="D29" s="477">
        <v>23913517</v>
      </c>
      <c r="E29" s="127">
        <v>2307398</v>
      </c>
      <c r="F29" s="127">
        <v>3639380</v>
      </c>
      <c r="G29" s="127"/>
      <c r="H29" s="127"/>
      <c r="I29" s="121">
        <f t="shared" si="0"/>
        <v>29860295</v>
      </c>
      <c r="J29" s="127">
        <v>8869535</v>
      </c>
      <c r="K29" s="898"/>
      <c r="L29" s="813"/>
      <c r="M29" s="813"/>
      <c r="N29" s="813"/>
    </row>
    <row r="30" spans="1:14" x14ac:dyDescent="0.2">
      <c r="A30" s="118">
        <v>108</v>
      </c>
      <c r="B30" s="476" t="s">
        <v>23</v>
      </c>
      <c r="C30" s="734">
        <v>236220</v>
      </c>
      <c r="D30" s="477">
        <v>314961</v>
      </c>
      <c r="E30" s="127"/>
      <c r="F30" s="127"/>
      <c r="G30" s="127"/>
      <c r="H30" s="127"/>
      <c r="I30" s="121">
        <f t="shared" si="0"/>
        <v>314961</v>
      </c>
      <c r="J30" s="127"/>
      <c r="K30" s="898"/>
      <c r="L30" s="813"/>
      <c r="M30" s="813"/>
      <c r="N30" s="813"/>
    </row>
    <row r="31" spans="1:14" x14ac:dyDescent="0.2">
      <c r="A31" s="118">
        <v>109</v>
      </c>
      <c r="B31" s="476" t="s">
        <v>24</v>
      </c>
      <c r="C31" s="734">
        <v>3039370</v>
      </c>
      <c r="D31" s="477">
        <v>16677165</v>
      </c>
      <c r="E31" s="127"/>
      <c r="F31" s="127"/>
      <c r="G31" s="127"/>
      <c r="H31" s="127"/>
      <c r="I31" s="121">
        <f t="shared" si="0"/>
        <v>16677165</v>
      </c>
      <c r="J31" s="127">
        <v>16210158</v>
      </c>
      <c r="K31" s="898"/>
      <c r="L31" s="813"/>
      <c r="M31" s="813"/>
      <c r="N31" s="813"/>
    </row>
    <row r="32" spans="1:14" ht="25.5" x14ac:dyDescent="0.2">
      <c r="A32" s="118">
        <v>110</v>
      </c>
      <c r="B32" s="476" t="s">
        <v>25</v>
      </c>
      <c r="C32" s="734">
        <v>16813532</v>
      </c>
      <c r="D32" s="477">
        <v>11247024</v>
      </c>
      <c r="E32" s="127">
        <v>622998</v>
      </c>
      <c r="F32" s="127">
        <v>982632</v>
      </c>
      <c r="G32" s="127"/>
      <c r="H32" s="127"/>
      <c r="I32" s="121">
        <f t="shared" si="0"/>
        <v>12852654</v>
      </c>
      <c r="J32" s="127">
        <v>6886808</v>
      </c>
      <c r="K32" s="898"/>
      <c r="L32" s="813"/>
      <c r="M32" s="813"/>
      <c r="N32" s="813"/>
    </row>
    <row r="33" spans="1:14" x14ac:dyDescent="0.2">
      <c r="A33" s="118">
        <v>111</v>
      </c>
      <c r="B33" s="523" t="s">
        <v>26</v>
      </c>
      <c r="C33" s="746">
        <f t="shared" ref="C33:H33" si="7">SUM(C28:C32)</f>
        <v>83600074</v>
      </c>
      <c r="D33" s="524">
        <f t="shared" si="7"/>
        <v>52902667</v>
      </c>
      <c r="E33" s="130">
        <f t="shared" si="7"/>
        <v>2930396</v>
      </c>
      <c r="F33" s="130">
        <f t="shared" si="7"/>
        <v>4622012</v>
      </c>
      <c r="G33" s="130">
        <f t="shared" si="7"/>
        <v>0</v>
      </c>
      <c r="H33" s="130">
        <f t="shared" si="7"/>
        <v>0</v>
      </c>
      <c r="I33" s="121">
        <f t="shared" si="0"/>
        <v>60455075</v>
      </c>
      <c r="J33" s="130">
        <f>SUM(J28:J32)</f>
        <v>32713501</v>
      </c>
      <c r="K33" s="898"/>
      <c r="L33" s="813"/>
      <c r="M33" s="813"/>
      <c r="N33" s="813"/>
    </row>
    <row r="34" spans="1:14" x14ac:dyDescent="0.2">
      <c r="A34" s="118">
        <v>112</v>
      </c>
      <c r="B34" s="476" t="s">
        <v>27</v>
      </c>
      <c r="C34" s="734">
        <v>337328690</v>
      </c>
      <c r="D34" s="477">
        <v>36954370</v>
      </c>
      <c r="E34" s="127">
        <v>20930461</v>
      </c>
      <c r="F34" s="127">
        <v>1868045</v>
      </c>
      <c r="G34" s="127">
        <v>-7874016</v>
      </c>
      <c r="H34" s="127"/>
      <c r="I34" s="121">
        <f t="shared" si="0"/>
        <v>51878860</v>
      </c>
      <c r="J34" s="127">
        <v>37513119</v>
      </c>
      <c r="K34" s="898"/>
      <c r="L34" s="813"/>
      <c r="M34" s="813"/>
      <c r="N34" s="813"/>
    </row>
    <row r="35" spans="1:14" x14ac:dyDescent="0.2">
      <c r="A35" s="118"/>
      <c r="B35" s="476" t="s">
        <v>257</v>
      </c>
      <c r="C35" s="734"/>
      <c r="D35" s="477"/>
      <c r="E35" s="127"/>
      <c r="F35" s="127"/>
      <c r="G35" s="127"/>
      <c r="H35" s="127"/>
      <c r="I35" s="121">
        <f t="shared" si="0"/>
        <v>0</v>
      </c>
      <c r="J35" s="127"/>
      <c r="K35" s="898"/>
      <c r="L35" s="813"/>
      <c r="M35" s="813"/>
      <c r="N35" s="813"/>
    </row>
    <row r="36" spans="1:14" x14ac:dyDescent="0.2">
      <c r="A36" s="118">
        <v>113</v>
      </c>
      <c r="B36" s="476" t="s">
        <v>28</v>
      </c>
      <c r="C36" s="734"/>
      <c r="D36" s="477"/>
      <c r="E36" s="127"/>
      <c r="F36" s="127"/>
      <c r="G36" s="127"/>
      <c r="H36" s="127"/>
      <c r="I36" s="121">
        <f t="shared" si="0"/>
        <v>0</v>
      </c>
      <c r="J36" s="127"/>
      <c r="K36" s="898"/>
      <c r="L36" s="813"/>
      <c r="M36" s="813"/>
      <c r="N36" s="813"/>
    </row>
    <row r="37" spans="1:14" ht="25.5" x14ac:dyDescent="0.2">
      <c r="A37" s="118">
        <v>114</v>
      </c>
      <c r="B37" s="476" t="s">
        <v>29</v>
      </c>
      <c r="C37" s="734">
        <v>19901385</v>
      </c>
      <c r="D37" s="477">
        <v>9977679</v>
      </c>
      <c r="E37" s="127">
        <v>5651224</v>
      </c>
      <c r="F37" s="127">
        <v>504372</v>
      </c>
      <c r="G37" s="127">
        <v>-2125984</v>
      </c>
      <c r="H37" s="127"/>
      <c r="I37" s="121">
        <f t="shared" si="0"/>
        <v>14007291</v>
      </c>
      <c r="J37" s="127">
        <v>10115040</v>
      </c>
      <c r="K37" s="898"/>
      <c r="L37" s="813"/>
      <c r="M37" s="813"/>
      <c r="N37" s="813"/>
    </row>
    <row r="38" spans="1:14" x14ac:dyDescent="0.2">
      <c r="A38" s="118">
        <v>115</v>
      </c>
      <c r="B38" s="523" t="s">
        <v>30</v>
      </c>
      <c r="C38" s="746">
        <f t="shared" ref="C38:H38" si="8">SUM(C34:C37)</f>
        <v>357230075</v>
      </c>
      <c r="D38" s="524">
        <f t="shared" si="8"/>
        <v>46932049</v>
      </c>
      <c r="E38" s="130">
        <f t="shared" si="8"/>
        <v>26581685</v>
      </c>
      <c r="F38" s="130">
        <f t="shared" si="8"/>
        <v>2372417</v>
      </c>
      <c r="G38" s="130">
        <f t="shared" si="8"/>
        <v>-10000000</v>
      </c>
      <c r="H38" s="130">
        <f t="shared" si="8"/>
        <v>0</v>
      </c>
      <c r="I38" s="121">
        <f t="shared" si="0"/>
        <v>65886151</v>
      </c>
      <c r="J38" s="130">
        <f>SUM(J34:J37)</f>
        <v>47628159</v>
      </c>
      <c r="K38" s="898"/>
      <c r="L38" s="813"/>
      <c r="M38" s="813"/>
      <c r="N38" s="813"/>
    </row>
    <row r="39" spans="1:14" ht="25.5" x14ac:dyDescent="0.2">
      <c r="A39" s="118">
        <v>116</v>
      </c>
      <c r="B39" s="476" t="s">
        <v>282</v>
      </c>
      <c r="C39" s="741"/>
      <c r="D39" s="522">
        <v>3784600</v>
      </c>
      <c r="E39" s="125">
        <f>SUM(E40:E42)</f>
        <v>0</v>
      </c>
      <c r="F39" s="125"/>
      <c r="G39" s="125">
        <v>550000</v>
      </c>
      <c r="H39" s="125"/>
      <c r="I39" s="121">
        <f t="shared" si="0"/>
        <v>4334600</v>
      </c>
      <c r="J39" s="125">
        <v>3749347</v>
      </c>
      <c r="K39" s="898"/>
      <c r="L39" s="813"/>
      <c r="M39" s="813"/>
      <c r="N39" s="813"/>
    </row>
    <row r="40" spans="1:14" ht="25.5" x14ac:dyDescent="0.2">
      <c r="A40" s="118">
        <v>119</v>
      </c>
      <c r="B40" s="476" t="s">
        <v>283</v>
      </c>
      <c r="C40" s="734">
        <v>2861857</v>
      </c>
      <c r="D40" s="477">
        <f>SUM(D41:D42)</f>
        <v>1000000</v>
      </c>
      <c r="E40" s="127"/>
      <c r="F40" s="127">
        <v>1486885</v>
      </c>
      <c r="G40" s="127">
        <v>327120</v>
      </c>
      <c r="H40" s="127"/>
      <c r="I40" s="121">
        <f t="shared" si="0"/>
        <v>2814005</v>
      </c>
      <c r="J40" s="127">
        <v>2692884</v>
      </c>
      <c r="K40" s="898"/>
      <c r="L40" s="813"/>
      <c r="M40" s="813"/>
      <c r="N40" s="813"/>
    </row>
    <row r="41" spans="1:14" ht="25.5" x14ac:dyDescent="0.2">
      <c r="A41" s="118">
        <v>118</v>
      </c>
      <c r="B41" s="476" t="s">
        <v>258</v>
      </c>
      <c r="C41" s="734">
        <v>2087297</v>
      </c>
      <c r="D41" s="477"/>
      <c r="E41" s="127"/>
      <c r="F41" s="127"/>
      <c r="G41" s="127"/>
      <c r="H41" s="127"/>
      <c r="I41" s="121">
        <f t="shared" si="0"/>
        <v>0</v>
      </c>
      <c r="J41" s="127"/>
      <c r="K41" s="898"/>
      <c r="L41" s="813"/>
      <c r="M41" s="813"/>
      <c r="N41" s="813"/>
    </row>
    <row r="42" spans="1:14" x14ac:dyDescent="0.2">
      <c r="A42" s="118">
        <v>117</v>
      </c>
      <c r="B42" s="476" t="s">
        <v>259</v>
      </c>
      <c r="C42" s="734">
        <v>774560</v>
      </c>
      <c r="D42" s="477">
        <v>1000000</v>
      </c>
      <c r="E42" s="127"/>
      <c r="F42" s="127"/>
      <c r="G42" s="127">
        <v>327120</v>
      </c>
      <c r="H42" s="127"/>
      <c r="I42" s="121">
        <f t="shared" si="0"/>
        <v>1327120</v>
      </c>
      <c r="J42" s="127">
        <v>1205999</v>
      </c>
      <c r="K42" s="898"/>
      <c r="L42" s="813"/>
      <c r="M42" s="813"/>
      <c r="N42" s="813"/>
    </row>
    <row r="43" spans="1:14" x14ac:dyDescent="0.2">
      <c r="A43" s="118">
        <v>120</v>
      </c>
      <c r="B43" s="523" t="s">
        <v>31</v>
      </c>
      <c r="C43" s="746">
        <f>C39+C40</f>
        <v>2861857</v>
      </c>
      <c r="D43" s="524">
        <f>D39+D40</f>
        <v>4784600</v>
      </c>
      <c r="E43" s="129">
        <f t="shared" ref="E43:F43" si="9">E39+E40</f>
        <v>0</v>
      </c>
      <c r="F43" s="129">
        <f t="shared" si="9"/>
        <v>1486885</v>
      </c>
      <c r="G43" s="129">
        <f t="shared" ref="G43:H43" si="10">G39+G40</f>
        <v>877120</v>
      </c>
      <c r="H43" s="129">
        <f t="shared" si="10"/>
        <v>0</v>
      </c>
      <c r="I43" s="121">
        <f t="shared" si="0"/>
        <v>7148605</v>
      </c>
      <c r="J43" s="129">
        <f t="shared" ref="J43" si="11">J39+J40</f>
        <v>6442231</v>
      </c>
      <c r="K43" s="898"/>
      <c r="L43" s="813"/>
      <c r="M43" s="813"/>
      <c r="N43" s="813"/>
    </row>
    <row r="44" spans="1:14" x14ac:dyDescent="0.2">
      <c r="A44" s="118">
        <v>121</v>
      </c>
      <c r="B44" s="526" t="s">
        <v>32</v>
      </c>
      <c r="C44" s="747">
        <f t="shared" ref="C44:H44" si="12">C6+C7+C8+C16+C27+C33+C38+C43</f>
        <v>1046514277</v>
      </c>
      <c r="D44" s="527">
        <f t="shared" si="12"/>
        <v>773973366</v>
      </c>
      <c r="E44" s="135">
        <f t="shared" si="12"/>
        <v>41083819</v>
      </c>
      <c r="F44" s="135">
        <f t="shared" si="12"/>
        <v>1152928</v>
      </c>
      <c r="G44" s="135">
        <f t="shared" si="12"/>
        <v>-8372869</v>
      </c>
      <c r="H44" s="135">
        <f t="shared" si="12"/>
        <v>25007095</v>
      </c>
      <c r="I44" s="121">
        <f t="shared" si="0"/>
        <v>832844339</v>
      </c>
      <c r="J44" s="135">
        <f>J6+J7+J8+J16+J27+J33+J38+J43</f>
        <v>659248447</v>
      </c>
      <c r="K44" s="898"/>
      <c r="L44" s="813"/>
      <c r="M44" s="813"/>
      <c r="N44" s="813"/>
    </row>
    <row r="45" spans="1:14" ht="25.5" x14ac:dyDescent="0.2">
      <c r="A45" s="118">
        <v>122</v>
      </c>
      <c r="B45" s="476" t="s">
        <v>33</v>
      </c>
      <c r="C45" s="733">
        <v>40038864</v>
      </c>
      <c r="D45" s="528">
        <v>24651643</v>
      </c>
      <c r="E45" s="127">
        <v>3575847</v>
      </c>
      <c r="F45" s="127">
        <v>5292686</v>
      </c>
      <c r="G45" s="127">
        <v>2049563</v>
      </c>
      <c r="H45" s="127">
        <v>36304949</v>
      </c>
      <c r="I45" s="121">
        <f t="shared" si="0"/>
        <v>71874688</v>
      </c>
      <c r="J45" s="127">
        <v>38932209</v>
      </c>
      <c r="K45" s="898"/>
      <c r="L45" s="813"/>
      <c r="M45" s="813"/>
      <c r="N45" s="813"/>
    </row>
    <row r="46" spans="1:14" ht="25.5" x14ac:dyDescent="0.2">
      <c r="A46" s="118">
        <v>123</v>
      </c>
      <c r="B46" s="476" t="s">
        <v>34</v>
      </c>
      <c r="C46" s="748">
        <v>852087588</v>
      </c>
      <c r="D46" s="158">
        <v>1014348018</v>
      </c>
      <c r="E46" s="127">
        <v>2090529</v>
      </c>
      <c r="F46" s="127">
        <v>14428246</v>
      </c>
      <c r="G46" s="127">
        <v>570491</v>
      </c>
      <c r="H46" s="127"/>
      <c r="I46" s="121">
        <f t="shared" si="0"/>
        <v>1031437284</v>
      </c>
      <c r="J46" s="127">
        <v>907860461</v>
      </c>
      <c r="K46" s="898"/>
      <c r="L46" s="813"/>
      <c r="M46" s="813"/>
      <c r="N46" s="813"/>
    </row>
    <row r="47" spans="1:14" ht="25.5" x14ac:dyDescent="0.2">
      <c r="A47" s="118">
        <v>124</v>
      </c>
      <c r="B47" s="476" t="s">
        <v>560</v>
      </c>
      <c r="C47" s="749">
        <v>2250000000</v>
      </c>
      <c r="D47" s="715"/>
      <c r="E47" s="531">
        <v>200000000</v>
      </c>
      <c r="F47" s="531">
        <v>650000000</v>
      </c>
      <c r="G47" s="531">
        <v>200000000</v>
      </c>
      <c r="H47" s="531">
        <v>250000000</v>
      </c>
      <c r="I47" s="121">
        <f t="shared" si="0"/>
        <v>1300000000</v>
      </c>
      <c r="J47" s="531">
        <v>1300000000</v>
      </c>
      <c r="K47" s="898"/>
      <c r="L47" s="813"/>
      <c r="M47" s="813"/>
      <c r="N47" s="813"/>
    </row>
    <row r="48" spans="1:14" x14ac:dyDescent="0.2">
      <c r="A48" s="118">
        <v>125</v>
      </c>
      <c r="B48" s="476" t="s">
        <v>35</v>
      </c>
      <c r="C48" s="741">
        <f>SUM(C45:C47)</f>
        <v>3142126452</v>
      </c>
      <c r="D48" s="522">
        <f>SUM(D45:D47)</f>
        <v>1038999661</v>
      </c>
      <c r="E48" s="125">
        <f t="shared" ref="E48:F48" si="13">SUM(E45:E47)</f>
        <v>205666376</v>
      </c>
      <c r="F48" s="125">
        <f t="shared" si="13"/>
        <v>669720932</v>
      </c>
      <c r="G48" s="125">
        <f t="shared" ref="G48:H48" si="14">SUM(G45:G47)</f>
        <v>202620054</v>
      </c>
      <c r="H48" s="125">
        <f t="shared" si="14"/>
        <v>286304949</v>
      </c>
      <c r="I48" s="121">
        <f t="shared" si="0"/>
        <v>2403311972</v>
      </c>
      <c r="J48" s="125">
        <f t="shared" ref="J48" si="15">SUM(J45:J47)</f>
        <v>2246792670</v>
      </c>
      <c r="K48" s="898"/>
      <c r="L48" s="813"/>
      <c r="M48" s="813"/>
      <c r="N48" s="813"/>
    </row>
    <row r="49" spans="1:14" ht="13.5" thickBot="1" x14ac:dyDescent="0.25">
      <c r="A49" s="118">
        <v>126</v>
      </c>
      <c r="B49" s="529" t="s">
        <v>36</v>
      </c>
      <c r="C49" s="750">
        <f t="shared" ref="C49:H49" si="16">C48</f>
        <v>3142126452</v>
      </c>
      <c r="D49" s="530">
        <f t="shared" si="16"/>
        <v>1038999661</v>
      </c>
      <c r="E49" s="138">
        <f t="shared" si="16"/>
        <v>205666376</v>
      </c>
      <c r="F49" s="138">
        <f t="shared" si="16"/>
        <v>669720932</v>
      </c>
      <c r="G49" s="881">
        <f t="shared" si="16"/>
        <v>202620054</v>
      </c>
      <c r="H49" s="881">
        <f t="shared" si="16"/>
        <v>286304949</v>
      </c>
      <c r="I49" s="121">
        <f t="shared" si="0"/>
        <v>2403311972</v>
      </c>
      <c r="J49" s="881">
        <f>J48</f>
        <v>2246792670</v>
      </c>
      <c r="K49" s="898"/>
      <c r="L49" s="813"/>
      <c r="M49" s="813"/>
      <c r="N49" s="813"/>
    </row>
    <row r="50" spans="1:14" ht="14.25" thickTop="1" thickBot="1" x14ac:dyDescent="0.25">
      <c r="A50" s="118">
        <v>127</v>
      </c>
      <c r="B50" s="18" t="s">
        <v>37</v>
      </c>
      <c r="C50" s="9">
        <f t="shared" ref="C50:H50" si="17">C44+C49</f>
        <v>4188640729</v>
      </c>
      <c r="D50" s="17">
        <f t="shared" si="17"/>
        <v>1812973027</v>
      </c>
      <c r="E50" s="9">
        <f t="shared" si="17"/>
        <v>246750195</v>
      </c>
      <c r="F50" s="841">
        <f t="shared" si="17"/>
        <v>670873860</v>
      </c>
      <c r="G50" s="883">
        <f t="shared" si="17"/>
        <v>194247185</v>
      </c>
      <c r="H50" s="883">
        <f t="shared" si="17"/>
        <v>311312044</v>
      </c>
      <c r="I50" s="121">
        <f t="shared" si="0"/>
        <v>3236156311</v>
      </c>
      <c r="J50" s="885">
        <f>J44+J49</f>
        <v>2906041117</v>
      </c>
      <c r="K50" s="898"/>
      <c r="L50" s="813"/>
      <c r="M50" s="813"/>
      <c r="N50" s="813"/>
    </row>
    <row r="51" spans="1:14" ht="13.5" thickTop="1" x14ac:dyDescent="0.2">
      <c r="D51" s="517">
        <f>'18a'!D81-'19a'!D50</f>
        <v>0</v>
      </c>
      <c r="E51" s="517">
        <f>'18a'!E81-'19a'!E50</f>
        <v>0</v>
      </c>
      <c r="F51" s="517">
        <f>'18a'!F81-'19a'!F50</f>
        <v>0</v>
      </c>
      <c r="G51" s="517">
        <f>'18a'!G81-'19a'!G50</f>
        <v>0</v>
      </c>
      <c r="H51" s="517">
        <f>'18a'!H81-'19a'!H50</f>
        <v>0</v>
      </c>
      <c r="I51" s="517">
        <f>'18a'!I81-'19a'!I50</f>
        <v>0</v>
      </c>
      <c r="J51" s="517">
        <f>'18a'!J81-'19a'!J50</f>
        <v>373440697</v>
      </c>
      <c r="K51" s="813"/>
      <c r="L51" s="813"/>
      <c r="M51" s="813"/>
      <c r="N51" s="813"/>
    </row>
    <row r="52" spans="1:14" x14ac:dyDescent="0.2">
      <c r="K52" s="813"/>
      <c r="L52" s="813"/>
      <c r="M52" s="813"/>
      <c r="N52" s="813"/>
    </row>
  </sheetData>
  <pageMargins left="0" right="0" top="0.19685039370078741" bottom="0.19685039370078741" header="0.51181102362204722" footer="0.51181102362204722"/>
  <pageSetup scale="70" orientation="landscape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workbookViewId="0">
      <pane ySplit="5" topLeftCell="A6" activePane="bottomLeft" state="frozen"/>
      <selection activeCell="G44" sqref="G44"/>
      <selection pane="bottomLeft" activeCell="D3" sqref="D3"/>
    </sheetView>
  </sheetViews>
  <sheetFormatPr defaultRowHeight="12.75" x14ac:dyDescent="0.2"/>
  <cols>
    <col min="1" max="1" width="6.42578125" customWidth="1"/>
    <col min="2" max="2" width="46.5703125" customWidth="1"/>
    <col min="3" max="10" width="12.7109375" customWidth="1"/>
    <col min="247" max="247" width="6.42578125" customWidth="1"/>
    <col min="248" max="248" width="46.5703125" customWidth="1"/>
    <col min="249" max="249" width="29.42578125" customWidth="1"/>
    <col min="503" max="503" width="6.42578125" customWidth="1"/>
    <col min="504" max="504" width="46.5703125" customWidth="1"/>
    <col min="505" max="505" width="29.42578125" customWidth="1"/>
    <col min="759" max="759" width="6.42578125" customWidth="1"/>
    <col min="760" max="760" width="46.5703125" customWidth="1"/>
    <col min="761" max="761" width="29.42578125" customWidth="1"/>
    <col min="1015" max="1015" width="6.42578125" customWidth="1"/>
    <col min="1016" max="1016" width="46.5703125" customWidth="1"/>
    <col min="1017" max="1017" width="29.42578125" customWidth="1"/>
    <col min="1271" max="1271" width="6.42578125" customWidth="1"/>
    <col min="1272" max="1272" width="46.5703125" customWidth="1"/>
    <col min="1273" max="1273" width="29.42578125" customWidth="1"/>
    <col min="1527" max="1527" width="6.42578125" customWidth="1"/>
    <col min="1528" max="1528" width="46.5703125" customWidth="1"/>
    <col min="1529" max="1529" width="29.42578125" customWidth="1"/>
    <col min="1783" max="1783" width="6.42578125" customWidth="1"/>
    <col min="1784" max="1784" width="46.5703125" customWidth="1"/>
    <col min="1785" max="1785" width="29.42578125" customWidth="1"/>
    <col min="2039" max="2039" width="6.42578125" customWidth="1"/>
    <col min="2040" max="2040" width="46.5703125" customWidth="1"/>
    <col min="2041" max="2041" width="29.42578125" customWidth="1"/>
    <col min="2295" max="2295" width="6.42578125" customWidth="1"/>
    <col min="2296" max="2296" width="46.5703125" customWidth="1"/>
    <col min="2297" max="2297" width="29.42578125" customWidth="1"/>
    <col min="2551" max="2551" width="6.42578125" customWidth="1"/>
    <col min="2552" max="2552" width="46.5703125" customWidth="1"/>
    <col min="2553" max="2553" width="29.42578125" customWidth="1"/>
    <col min="2807" max="2807" width="6.42578125" customWidth="1"/>
    <col min="2808" max="2808" width="46.5703125" customWidth="1"/>
    <col min="2809" max="2809" width="29.42578125" customWidth="1"/>
    <col min="3063" max="3063" width="6.42578125" customWidth="1"/>
    <col min="3064" max="3064" width="46.5703125" customWidth="1"/>
    <col min="3065" max="3065" width="29.42578125" customWidth="1"/>
    <col min="3319" max="3319" width="6.42578125" customWidth="1"/>
    <col min="3320" max="3320" width="46.5703125" customWidth="1"/>
    <col min="3321" max="3321" width="29.42578125" customWidth="1"/>
    <col min="3575" max="3575" width="6.42578125" customWidth="1"/>
    <col min="3576" max="3576" width="46.5703125" customWidth="1"/>
    <col min="3577" max="3577" width="29.42578125" customWidth="1"/>
    <col min="3831" max="3831" width="6.42578125" customWidth="1"/>
    <col min="3832" max="3832" width="46.5703125" customWidth="1"/>
    <col min="3833" max="3833" width="29.42578125" customWidth="1"/>
    <col min="4087" max="4087" width="6.42578125" customWidth="1"/>
    <col min="4088" max="4088" width="46.5703125" customWidth="1"/>
    <col min="4089" max="4089" width="29.42578125" customWidth="1"/>
    <col min="4343" max="4343" width="6.42578125" customWidth="1"/>
    <col min="4344" max="4344" width="46.5703125" customWidth="1"/>
    <col min="4345" max="4345" width="29.42578125" customWidth="1"/>
    <col min="4599" max="4599" width="6.42578125" customWidth="1"/>
    <col min="4600" max="4600" width="46.5703125" customWidth="1"/>
    <col min="4601" max="4601" width="29.42578125" customWidth="1"/>
    <col min="4855" max="4855" width="6.42578125" customWidth="1"/>
    <col min="4856" max="4856" width="46.5703125" customWidth="1"/>
    <col min="4857" max="4857" width="29.42578125" customWidth="1"/>
    <col min="5111" max="5111" width="6.42578125" customWidth="1"/>
    <col min="5112" max="5112" width="46.5703125" customWidth="1"/>
    <col min="5113" max="5113" width="29.42578125" customWidth="1"/>
    <col min="5367" max="5367" width="6.42578125" customWidth="1"/>
    <col min="5368" max="5368" width="46.5703125" customWidth="1"/>
    <col min="5369" max="5369" width="29.42578125" customWidth="1"/>
    <col min="5623" max="5623" width="6.42578125" customWidth="1"/>
    <col min="5624" max="5624" width="46.5703125" customWidth="1"/>
    <col min="5625" max="5625" width="29.42578125" customWidth="1"/>
    <col min="5879" max="5879" width="6.42578125" customWidth="1"/>
    <col min="5880" max="5880" width="46.5703125" customWidth="1"/>
    <col min="5881" max="5881" width="29.42578125" customWidth="1"/>
    <col min="6135" max="6135" width="6.42578125" customWidth="1"/>
    <col min="6136" max="6136" width="46.5703125" customWidth="1"/>
    <col min="6137" max="6137" width="29.42578125" customWidth="1"/>
    <col min="6391" max="6391" width="6.42578125" customWidth="1"/>
    <col min="6392" max="6392" width="46.5703125" customWidth="1"/>
    <col min="6393" max="6393" width="29.42578125" customWidth="1"/>
    <col min="6647" max="6647" width="6.42578125" customWidth="1"/>
    <col min="6648" max="6648" width="46.5703125" customWidth="1"/>
    <col min="6649" max="6649" width="29.42578125" customWidth="1"/>
    <col min="6903" max="6903" width="6.42578125" customWidth="1"/>
    <col min="6904" max="6904" width="46.5703125" customWidth="1"/>
    <col min="6905" max="6905" width="29.42578125" customWidth="1"/>
    <col min="7159" max="7159" width="6.42578125" customWidth="1"/>
    <col min="7160" max="7160" width="46.5703125" customWidth="1"/>
    <col min="7161" max="7161" width="29.42578125" customWidth="1"/>
    <col min="7415" max="7415" width="6.42578125" customWidth="1"/>
    <col min="7416" max="7416" width="46.5703125" customWidth="1"/>
    <col min="7417" max="7417" width="29.42578125" customWidth="1"/>
    <col min="7671" max="7671" width="6.42578125" customWidth="1"/>
    <col min="7672" max="7672" width="46.5703125" customWidth="1"/>
    <col min="7673" max="7673" width="29.42578125" customWidth="1"/>
    <col min="7927" max="7927" width="6.42578125" customWidth="1"/>
    <col min="7928" max="7928" width="46.5703125" customWidth="1"/>
    <col min="7929" max="7929" width="29.42578125" customWidth="1"/>
    <col min="8183" max="8183" width="6.42578125" customWidth="1"/>
    <col min="8184" max="8184" width="46.5703125" customWidth="1"/>
    <col min="8185" max="8185" width="29.42578125" customWidth="1"/>
    <col min="8439" max="8439" width="6.42578125" customWidth="1"/>
    <col min="8440" max="8440" width="46.5703125" customWidth="1"/>
    <col min="8441" max="8441" width="29.42578125" customWidth="1"/>
    <col min="8695" max="8695" width="6.42578125" customWidth="1"/>
    <col min="8696" max="8696" width="46.5703125" customWidth="1"/>
    <col min="8697" max="8697" width="29.42578125" customWidth="1"/>
    <col min="8951" max="8951" width="6.42578125" customWidth="1"/>
    <col min="8952" max="8952" width="46.5703125" customWidth="1"/>
    <col min="8953" max="8953" width="29.42578125" customWidth="1"/>
    <col min="9207" max="9207" width="6.42578125" customWidth="1"/>
    <col min="9208" max="9208" width="46.5703125" customWidth="1"/>
    <col min="9209" max="9209" width="29.42578125" customWidth="1"/>
    <col min="9463" max="9463" width="6.42578125" customWidth="1"/>
    <col min="9464" max="9464" width="46.5703125" customWidth="1"/>
    <col min="9465" max="9465" width="29.42578125" customWidth="1"/>
    <col min="9719" max="9719" width="6.42578125" customWidth="1"/>
    <col min="9720" max="9720" width="46.5703125" customWidth="1"/>
    <col min="9721" max="9721" width="29.42578125" customWidth="1"/>
    <col min="9975" max="9975" width="6.42578125" customWidth="1"/>
    <col min="9976" max="9976" width="46.5703125" customWidth="1"/>
    <col min="9977" max="9977" width="29.42578125" customWidth="1"/>
    <col min="10231" max="10231" width="6.42578125" customWidth="1"/>
    <col min="10232" max="10232" width="46.5703125" customWidth="1"/>
    <col min="10233" max="10233" width="29.42578125" customWidth="1"/>
    <col min="10487" max="10487" width="6.42578125" customWidth="1"/>
    <col min="10488" max="10488" width="46.5703125" customWidth="1"/>
    <col min="10489" max="10489" width="29.42578125" customWidth="1"/>
    <col min="10743" max="10743" width="6.42578125" customWidth="1"/>
    <col min="10744" max="10744" width="46.5703125" customWidth="1"/>
    <col min="10745" max="10745" width="29.42578125" customWidth="1"/>
    <col min="10999" max="10999" width="6.42578125" customWidth="1"/>
    <col min="11000" max="11000" width="46.5703125" customWidth="1"/>
    <col min="11001" max="11001" width="29.42578125" customWidth="1"/>
    <col min="11255" max="11255" width="6.42578125" customWidth="1"/>
    <col min="11256" max="11256" width="46.5703125" customWidth="1"/>
    <col min="11257" max="11257" width="29.42578125" customWidth="1"/>
    <col min="11511" max="11511" width="6.42578125" customWidth="1"/>
    <col min="11512" max="11512" width="46.5703125" customWidth="1"/>
    <col min="11513" max="11513" width="29.42578125" customWidth="1"/>
    <col min="11767" max="11767" width="6.42578125" customWidth="1"/>
    <col min="11768" max="11768" width="46.5703125" customWidth="1"/>
    <col min="11769" max="11769" width="29.42578125" customWidth="1"/>
    <col min="12023" max="12023" width="6.42578125" customWidth="1"/>
    <col min="12024" max="12024" width="46.5703125" customWidth="1"/>
    <col min="12025" max="12025" width="29.42578125" customWidth="1"/>
    <col min="12279" max="12279" width="6.42578125" customWidth="1"/>
    <col min="12280" max="12280" width="46.5703125" customWidth="1"/>
    <col min="12281" max="12281" width="29.42578125" customWidth="1"/>
    <col min="12535" max="12535" width="6.42578125" customWidth="1"/>
    <col min="12536" max="12536" width="46.5703125" customWidth="1"/>
    <col min="12537" max="12537" width="29.42578125" customWidth="1"/>
    <col min="12791" max="12791" width="6.42578125" customWidth="1"/>
    <col min="12792" max="12792" width="46.5703125" customWidth="1"/>
    <col min="12793" max="12793" width="29.42578125" customWidth="1"/>
    <col min="13047" max="13047" width="6.42578125" customWidth="1"/>
    <col min="13048" max="13048" width="46.5703125" customWidth="1"/>
    <col min="13049" max="13049" width="29.42578125" customWidth="1"/>
    <col min="13303" max="13303" width="6.42578125" customWidth="1"/>
    <col min="13304" max="13304" width="46.5703125" customWidth="1"/>
    <col min="13305" max="13305" width="29.42578125" customWidth="1"/>
    <col min="13559" max="13559" width="6.42578125" customWidth="1"/>
    <col min="13560" max="13560" width="46.5703125" customWidth="1"/>
    <col min="13561" max="13561" width="29.42578125" customWidth="1"/>
    <col min="13815" max="13815" width="6.42578125" customWidth="1"/>
    <col min="13816" max="13816" width="46.5703125" customWidth="1"/>
    <col min="13817" max="13817" width="29.42578125" customWidth="1"/>
    <col min="14071" max="14071" width="6.42578125" customWidth="1"/>
    <col min="14072" max="14072" width="46.5703125" customWidth="1"/>
    <col min="14073" max="14073" width="29.42578125" customWidth="1"/>
    <col min="14327" max="14327" width="6.42578125" customWidth="1"/>
    <col min="14328" max="14328" width="46.5703125" customWidth="1"/>
    <col min="14329" max="14329" width="29.42578125" customWidth="1"/>
    <col min="14583" max="14583" width="6.42578125" customWidth="1"/>
    <col min="14584" max="14584" width="46.5703125" customWidth="1"/>
    <col min="14585" max="14585" width="29.42578125" customWidth="1"/>
    <col min="14839" max="14839" width="6.42578125" customWidth="1"/>
    <col min="14840" max="14840" width="46.5703125" customWidth="1"/>
    <col min="14841" max="14841" width="29.42578125" customWidth="1"/>
    <col min="15095" max="15095" width="6.42578125" customWidth="1"/>
    <col min="15096" max="15096" width="46.5703125" customWidth="1"/>
    <col min="15097" max="15097" width="29.42578125" customWidth="1"/>
    <col min="15351" max="15351" width="6.42578125" customWidth="1"/>
    <col min="15352" max="15352" width="46.5703125" customWidth="1"/>
    <col min="15353" max="15353" width="29.42578125" customWidth="1"/>
    <col min="15607" max="15607" width="6.42578125" customWidth="1"/>
    <col min="15608" max="15608" width="46.5703125" customWidth="1"/>
    <col min="15609" max="15609" width="29.42578125" customWidth="1"/>
    <col min="15863" max="15863" width="6.42578125" customWidth="1"/>
    <col min="15864" max="15864" width="46.5703125" customWidth="1"/>
    <col min="15865" max="15865" width="29.42578125" customWidth="1"/>
    <col min="16119" max="16119" width="6.42578125" customWidth="1"/>
    <col min="16120" max="16120" width="46.5703125" customWidth="1"/>
    <col min="16121" max="16121" width="29.42578125" customWidth="1"/>
  </cols>
  <sheetData>
    <row r="1" spans="1:11" x14ac:dyDescent="0.2">
      <c r="B1" s="94" t="s">
        <v>211</v>
      </c>
      <c r="D1" s="302" t="s">
        <v>630</v>
      </c>
      <c r="E1" s="925"/>
      <c r="J1" s="302"/>
    </row>
    <row r="2" spans="1:11" x14ac:dyDescent="0.2">
      <c r="B2" s="94" t="s">
        <v>480</v>
      </c>
      <c r="D2" s="60" t="s">
        <v>971</v>
      </c>
      <c r="E2" s="925"/>
      <c r="J2" s="89"/>
    </row>
    <row r="3" spans="1:11" x14ac:dyDescent="0.2">
      <c r="B3" s="94"/>
      <c r="D3" t="s">
        <v>75</v>
      </c>
    </row>
    <row r="4" spans="1:11" x14ac:dyDescent="0.2">
      <c r="B4" s="94" t="s">
        <v>557</v>
      </c>
    </row>
    <row r="5" spans="1:11" ht="25.5" x14ac:dyDescent="0.2">
      <c r="A5" s="113" t="s">
        <v>1</v>
      </c>
      <c r="B5" s="114" t="s">
        <v>253</v>
      </c>
      <c r="C5" s="832" t="s">
        <v>608</v>
      </c>
      <c r="D5" s="842" t="s">
        <v>306</v>
      </c>
      <c r="E5" s="515" t="s">
        <v>556</v>
      </c>
      <c r="F5" s="515" t="s">
        <v>609</v>
      </c>
      <c r="G5" s="515" t="s">
        <v>622</v>
      </c>
      <c r="H5" s="515" t="s">
        <v>625</v>
      </c>
      <c r="I5" s="515" t="s">
        <v>555</v>
      </c>
      <c r="J5" s="515" t="s">
        <v>627</v>
      </c>
    </row>
    <row r="6" spans="1:11" x14ac:dyDescent="0.2">
      <c r="A6" s="118">
        <v>27</v>
      </c>
      <c r="B6" s="119" t="s">
        <v>3</v>
      </c>
      <c r="C6" s="833">
        <v>236356709</v>
      </c>
      <c r="D6" s="843">
        <v>256495698</v>
      </c>
      <c r="E6" s="121">
        <v>17401100</v>
      </c>
      <c r="F6" s="121">
        <v>11244560</v>
      </c>
      <c r="G6" s="121"/>
      <c r="H6" s="121"/>
      <c r="I6" s="121">
        <f>SUM(D6:F6)</f>
        <v>285141358</v>
      </c>
      <c r="J6" s="121">
        <v>272666978</v>
      </c>
      <c r="K6" s="521">
        <f>J6/I6*100</f>
        <v>95.625194434263733</v>
      </c>
    </row>
    <row r="7" spans="1:11" ht="25.5" x14ac:dyDescent="0.2">
      <c r="A7" s="118">
        <v>28</v>
      </c>
      <c r="B7" s="119" t="s">
        <v>4</v>
      </c>
      <c r="C7" s="833">
        <v>35759436</v>
      </c>
      <c r="D7" s="843">
        <v>39275897</v>
      </c>
      <c r="E7" s="121">
        <v>2632824</v>
      </c>
      <c r="F7" s="121">
        <v>1461793</v>
      </c>
      <c r="G7" s="121"/>
      <c r="H7" s="121"/>
      <c r="I7" s="121">
        <f t="shared" ref="I7:I50" si="0">SUM(D7:F7)</f>
        <v>43370514</v>
      </c>
      <c r="J7" s="121">
        <v>40984182</v>
      </c>
      <c r="K7" s="521">
        <f t="shared" ref="K7:K8" si="1">J7/I7*100</f>
        <v>94.497800971415742</v>
      </c>
    </row>
    <row r="8" spans="1:11" x14ac:dyDescent="0.2">
      <c r="A8" s="118">
        <v>87</v>
      </c>
      <c r="B8" s="119" t="s">
        <v>5</v>
      </c>
      <c r="C8" s="833">
        <v>41742927</v>
      </c>
      <c r="D8" s="843">
        <v>60121700</v>
      </c>
      <c r="E8" s="121">
        <v>750000</v>
      </c>
      <c r="F8" s="121">
        <v>1500000</v>
      </c>
      <c r="G8" s="121"/>
      <c r="H8" s="121"/>
      <c r="I8" s="121">
        <f t="shared" si="0"/>
        <v>62371700</v>
      </c>
      <c r="J8" s="121">
        <v>41103913</v>
      </c>
      <c r="K8" s="521">
        <f t="shared" si="1"/>
        <v>65.901543488473138</v>
      </c>
    </row>
    <row r="9" spans="1:11" x14ac:dyDescent="0.2">
      <c r="A9" s="118">
        <v>88</v>
      </c>
      <c r="B9" s="122" t="s">
        <v>6</v>
      </c>
      <c r="C9" s="834">
        <f t="shared" ref="C9:H9" si="2">C10</f>
        <v>0</v>
      </c>
      <c r="D9" s="844">
        <f t="shared" si="2"/>
        <v>0</v>
      </c>
      <c r="E9" s="125">
        <f t="shared" si="2"/>
        <v>0</v>
      </c>
      <c r="F9" s="125">
        <f t="shared" si="2"/>
        <v>0</v>
      </c>
      <c r="G9" s="125">
        <f t="shared" si="2"/>
        <v>0</v>
      </c>
      <c r="H9" s="125">
        <f t="shared" si="2"/>
        <v>0</v>
      </c>
      <c r="I9" s="121">
        <f t="shared" si="0"/>
        <v>0</v>
      </c>
      <c r="J9" s="125">
        <f>J10</f>
        <v>0</v>
      </c>
    </row>
    <row r="10" spans="1:11" ht="25.5" x14ac:dyDescent="0.2">
      <c r="A10" s="118">
        <v>89</v>
      </c>
      <c r="B10" s="122" t="s">
        <v>7</v>
      </c>
      <c r="C10" s="835"/>
      <c r="D10" s="845"/>
      <c r="E10" s="127"/>
      <c r="F10" s="127"/>
      <c r="G10" s="127"/>
      <c r="H10" s="127"/>
      <c r="I10" s="121">
        <f t="shared" si="0"/>
        <v>0</v>
      </c>
      <c r="J10" s="127"/>
    </row>
    <row r="11" spans="1:11" x14ac:dyDescent="0.2">
      <c r="A11" s="118">
        <v>90</v>
      </c>
      <c r="B11" s="122" t="s">
        <v>8</v>
      </c>
      <c r="C11" s="834">
        <f t="shared" ref="C11:H11" si="3">C12</f>
        <v>0</v>
      </c>
      <c r="D11" s="844">
        <f t="shared" si="3"/>
        <v>0</v>
      </c>
      <c r="E11" s="125">
        <f t="shared" si="3"/>
        <v>0</v>
      </c>
      <c r="F11" s="125">
        <f t="shared" si="3"/>
        <v>0</v>
      </c>
      <c r="G11" s="125">
        <f t="shared" si="3"/>
        <v>0</v>
      </c>
      <c r="H11" s="125">
        <f t="shared" si="3"/>
        <v>0</v>
      </c>
      <c r="I11" s="121">
        <f t="shared" si="0"/>
        <v>0</v>
      </c>
      <c r="J11" s="125">
        <f>J12</f>
        <v>0</v>
      </c>
    </row>
    <row r="12" spans="1:11" ht="25.5" x14ac:dyDescent="0.2">
      <c r="A12" s="118">
        <v>91</v>
      </c>
      <c r="B12" s="122" t="s">
        <v>9</v>
      </c>
      <c r="C12" s="834"/>
      <c r="D12" s="844"/>
      <c r="E12" s="125"/>
      <c r="F12" s="125"/>
      <c r="G12" s="125"/>
      <c r="H12" s="125"/>
      <c r="I12" s="121">
        <f t="shared" si="0"/>
        <v>0</v>
      </c>
      <c r="J12" s="125"/>
    </row>
    <row r="13" spans="1:11" x14ac:dyDescent="0.2">
      <c r="A13" s="118">
        <v>92</v>
      </c>
      <c r="B13" s="122" t="s">
        <v>10</v>
      </c>
      <c r="C13" s="834">
        <f t="shared" ref="C13:H13" si="4">SUM(C14:C15)</f>
        <v>0</v>
      </c>
      <c r="D13" s="844">
        <f t="shared" si="4"/>
        <v>0</v>
      </c>
      <c r="E13" s="125">
        <f t="shared" si="4"/>
        <v>0</v>
      </c>
      <c r="F13" s="125">
        <f t="shared" si="4"/>
        <v>0</v>
      </c>
      <c r="G13" s="125">
        <f t="shared" si="4"/>
        <v>0</v>
      </c>
      <c r="H13" s="125">
        <f t="shared" si="4"/>
        <v>0</v>
      </c>
      <c r="I13" s="121">
        <f t="shared" si="0"/>
        <v>0</v>
      </c>
      <c r="J13" s="125">
        <f>SUM(J14:J15)</f>
        <v>0</v>
      </c>
    </row>
    <row r="14" spans="1:11" x14ac:dyDescent="0.2">
      <c r="A14" s="118">
        <v>93</v>
      </c>
      <c r="B14" s="122" t="s">
        <v>11</v>
      </c>
      <c r="C14" s="835"/>
      <c r="D14" s="845"/>
      <c r="E14" s="127"/>
      <c r="F14" s="127"/>
      <c r="G14" s="127"/>
      <c r="H14" s="127"/>
      <c r="I14" s="121">
        <f t="shared" si="0"/>
        <v>0</v>
      </c>
      <c r="J14" s="127"/>
    </row>
    <row r="15" spans="1:11" x14ac:dyDescent="0.2">
      <c r="A15" s="118">
        <v>94</v>
      </c>
      <c r="B15" s="122" t="s">
        <v>12</v>
      </c>
      <c r="C15" s="835"/>
      <c r="D15" s="845"/>
      <c r="E15" s="127"/>
      <c r="F15" s="127"/>
      <c r="G15" s="127"/>
      <c r="H15" s="127"/>
      <c r="I15" s="121">
        <f t="shared" si="0"/>
        <v>0</v>
      </c>
      <c r="J15" s="127"/>
    </row>
    <row r="16" spans="1:11" x14ac:dyDescent="0.2">
      <c r="A16" s="118">
        <v>96</v>
      </c>
      <c r="B16" s="128" t="s">
        <v>13</v>
      </c>
      <c r="C16" s="836">
        <f t="shared" ref="C16:H16" si="5">C9+C11+C13</f>
        <v>0</v>
      </c>
      <c r="D16" s="846">
        <f t="shared" si="5"/>
        <v>0</v>
      </c>
      <c r="E16" s="130">
        <f t="shared" si="5"/>
        <v>0</v>
      </c>
      <c r="F16" s="130">
        <f t="shared" si="5"/>
        <v>0</v>
      </c>
      <c r="G16" s="130">
        <f t="shared" si="5"/>
        <v>0</v>
      </c>
      <c r="H16" s="130">
        <f t="shared" si="5"/>
        <v>0</v>
      </c>
      <c r="I16" s="121">
        <f t="shared" si="0"/>
        <v>0</v>
      </c>
      <c r="J16" s="130">
        <f>J9+J11+J13</f>
        <v>0</v>
      </c>
    </row>
    <row r="17" spans="1:11" ht="18.75" customHeight="1" x14ac:dyDescent="0.2">
      <c r="A17" s="118">
        <v>97</v>
      </c>
      <c r="B17" s="122" t="s">
        <v>554</v>
      </c>
      <c r="C17" s="835"/>
      <c r="D17" s="845"/>
      <c r="E17" s="127"/>
      <c r="F17" s="127"/>
      <c r="G17" s="127"/>
      <c r="H17" s="127"/>
      <c r="I17" s="121">
        <f t="shared" si="0"/>
        <v>0</v>
      </c>
      <c r="J17" s="127"/>
    </row>
    <row r="18" spans="1:11" ht="25.5" x14ac:dyDescent="0.2">
      <c r="A18" s="118">
        <v>98</v>
      </c>
      <c r="B18" s="122" t="s">
        <v>15</v>
      </c>
      <c r="C18" s="837">
        <f t="shared" ref="C18:H18" si="6">SUM(C19:C22)</f>
        <v>0</v>
      </c>
      <c r="D18" s="847">
        <f t="shared" si="6"/>
        <v>0</v>
      </c>
      <c r="E18" s="132">
        <f t="shared" si="6"/>
        <v>0</v>
      </c>
      <c r="F18" s="132">
        <f t="shared" si="6"/>
        <v>0</v>
      </c>
      <c r="G18" s="132">
        <f t="shared" si="6"/>
        <v>0</v>
      </c>
      <c r="H18" s="132">
        <f t="shared" si="6"/>
        <v>0</v>
      </c>
      <c r="I18" s="121">
        <f t="shared" si="0"/>
        <v>0</v>
      </c>
      <c r="J18" s="132">
        <f>SUM(J19:J22)</f>
        <v>0</v>
      </c>
    </row>
    <row r="19" spans="1:11" x14ac:dyDescent="0.2">
      <c r="A19" s="118">
        <v>99</v>
      </c>
      <c r="B19" s="122" t="s">
        <v>254</v>
      </c>
      <c r="C19" s="835"/>
      <c r="D19" s="845"/>
      <c r="E19" s="127"/>
      <c r="F19" s="127"/>
      <c r="G19" s="127"/>
      <c r="H19" s="127"/>
      <c r="I19" s="121">
        <f t="shared" si="0"/>
        <v>0</v>
      </c>
      <c r="J19" s="127"/>
    </row>
    <row r="20" spans="1:11" x14ac:dyDescent="0.2">
      <c r="A20" s="118">
        <v>100</v>
      </c>
      <c r="B20" s="122" t="s">
        <v>16</v>
      </c>
      <c r="C20" s="835"/>
      <c r="D20" s="845"/>
      <c r="E20" s="127"/>
      <c r="F20" s="127"/>
      <c r="G20" s="127"/>
      <c r="H20" s="127"/>
      <c r="I20" s="121">
        <f t="shared" si="0"/>
        <v>0</v>
      </c>
      <c r="J20" s="127"/>
    </row>
    <row r="21" spans="1:11" ht="25.5" x14ac:dyDescent="0.2">
      <c r="A21" s="118">
        <v>101</v>
      </c>
      <c r="B21" s="122" t="s">
        <v>17</v>
      </c>
      <c r="C21" s="835"/>
      <c r="D21" s="845"/>
      <c r="E21" s="127"/>
      <c r="F21" s="127"/>
      <c r="G21" s="127"/>
      <c r="H21" s="127"/>
      <c r="I21" s="121">
        <f t="shared" si="0"/>
        <v>0</v>
      </c>
      <c r="J21" s="127"/>
    </row>
    <row r="22" spans="1:11" x14ac:dyDescent="0.2">
      <c r="A22" s="118">
        <v>102</v>
      </c>
      <c r="B22" s="122" t="s">
        <v>18</v>
      </c>
      <c r="C22" s="835"/>
      <c r="D22" s="845"/>
      <c r="E22" s="127"/>
      <c r="F22" s="127"/>
      <c r="G22" s="127"/>
      <c r="H22" s="127"/>
      <c r="I22" s="121">
        <f t="shared" si="0"/>
        <v>0</v>
      </c>
      <c r="J22" s="127"/>
    </row>
    <row r="23" spans="1:11" x14ac:dyDescent="0.2">
      <c r="A23" s="395"/>
      <c r="B23" s="476" t="s">
        <v>499</v>
      </c>
      <c r="C23" s="95"/>
      <c r="D23" s="845"/>
      <c r="E23" s="397"/>
      <c r="F23" s="397"/>
      <c r="G23" s="397"/>
      <c r="H23" s="397"/>
      <c r="I23" s="121">
        <f t="shared" si="0"/>
        <v>0</v>
      </c>
      <c r="J23" s="397"/>
    </row>
    <row r="24" spans="1:11" ht="25.5" x14ac:dyDescent="0.2">
      <c r="A24" s="118">
        <v>103</v>
      </c>
      <c r="B24" s="122" t="s">
        <v>281</v>
      </c>
      <c r="C24" s="835"/>
      <c r="D24" s="845"/>
      <c r="E24" s="127"/>
      <c r="F24" s="127"/>
      <c r="G24" s="127"/>
      <c r="H24" s="127"/>
      <c r="I24" s="121">
        <f t="shared" si="0"/>
        <v>0</v>
      </c>
      <c r="J24" s="127"/>
    </row>
    <row r="25" spans="1:11" ht="16.5" customHeight="1" x14ac:dyDescent="0.2">
      <c r="A25" s="118"/>
      <c r="B25" s="122" t="s">
        <v>256</v>
      </c>
      <c r="C25" s="835"/>
      <c r="D25" s="845"/>
      <c r="E25" s="127"/>
      <c r="F25" s="127"/>
      <c r="G25" s="127"/>
      <c r="H25" s="127"/>
      <c r="I25" s="121">
        <f t="shared" si="0"/>
        <v>0</v>
      </c>
      <c r="J25" s="127"/>
    </row>
    <row r="26" spans="1:11" ht="16.5" customHeight="1" x14ac:dyDescent="0.2">
      <c r="A26" s="118">
        <v>104</v>
      </c>
      <c r="B26" s="122" t="s">
        <v>19</v>
      </c>
      <c r="C26" s="835"/>
      <c r="D26" s="845"/>
      <c r="E26" s="127"/>
      <c r="F26" s="127"/>
      <c r="G26" s="127"/>
      <c r="H26" s="127"/>
      <c r="I26" s="121">
        <f t="shared" si="0"/>
        <v>0</v>
      </c>
      <c r="J26" s="127"/>
    </row>
    <row r="27" spans="1:11" ht="18" customHeight="1" x14ac:dyDescent="0.2">
      <c r="A27" s="118">
        <v>105</v>
      </c>
      <c r="B27" s="128" t="s">
        <v>20</v>
      </c>
      <c r="C27" s="836">
        <f t="shared" ref="C27:H27" si="7">C17+C18+C24+C25+C26</f>
        <v>0</v>
      </c>
      <c r="D27" s="846">
        <f t="shared" si="7"/>
        <v>0</v>
      </c>
      <c r="E27" s="130">
        <f t="shared" si="7"/>
        <v>0</v>
      </c>
      <c r="F27" s="130">
        <f t="shared" si="7"/>
        <v>0</v>
      </c>
      <c r="G27" s="130">
        <f t="shared" si="7"/>
        <v>0</v>
      </c>
      <c r="H27" s="130">
        <f t="shared" si="7"/>
        <v>0</v>
      </c>
      <c r="I27" s="121">
        <f t="shared" si="0"/>
        <v>0</v>
      </c>
      <c r="J27" s="130">
        <f>J17+J18+J24+J25+J26</f>
        <v>0</v>
      </c>
    </row>
    <row r="28" spans="1:11" x14ac:dyDescent="0.2">
      <c r="A28" s="118">
        <v>106</v>
      </c>
      <c r="B28" s="122" t="s">
        <v>21</v>
      </c>
      <c r="C28" s="835"/>
      <c r="D28" s="845">
        <v>300000</v>
      </c>
      <c r="E28" s="127"/>
      <c r="F28" s="127"/>
      <c r="G28" s="127"/>
      <c r="H28" s="127"/>
      <c r="I28" s="121">
        <f t="shared" si="0"/>
        <v>300000</v>
      </c>
      <c r="J28" s="127"/>
    </row>
    <row r="29" spans="1:11" x14ac:dyDescent="0.2">
      <c r="A29" s="118">
        <v>107</v>
      </c>
      <c r="B29" s="122" t="s">
        <v>22</v>
      </c>
      <c r="C29" s="835"/>
      <c r="D29" s="845"/>
      <c r="E29" s="127"/>
      <c r="F29" s="127"/>
      <c r="G29" s="127"/>
      <c r="H29" s="127"/>
      <c r="I29" s="121">
        <f t="shared" si="0"/>
        <v>0</v>
      </c>
      <c r="J29" s="127"/>
    </row>
    <row r="30" spans="1:11" x14ac:dyDescent="0.2">
      <c r="A30" s="118">
        <v>108</v>
      </c>
      <c r="B30" s="122" t="s">
        <v>23</v>
      </c>
      <c r="C30" s="835">
        <v>2828210</v>
      </c>
      <c r="D30" s="845">
        <v>2000000</v>
      </c>
      <c r="E30" s="127"/>
      <c r="F30" s="127"/>
      <c r="G30" s="127"/>
      <c r="H30" s="127"/>
      <c r="I30" s="121">
        <f t="shared" si="0"/>
        <v>2000000</v>
      </c>
      <c r="J30" s="127">
        <v>365652</v>
      </c>
      <c r="K30" s="521">
        <f>J30/I30*100</f>
        <v>18.282599999999999</v>
      </c>
    </row>
    <row r="31" spans="1:11" x14ac:dyDescent="0.2">
      <c r="A31" s="118">
        <v>109</v>
      </c>
      <c r="B31" s="122" t="s">
        <v>24</v>
      </c>
      <c r="C31" s="835">
        <v>1773942</v>
      </c>
      <c r="D31" s="845">
        <v>2500000</v>
      </c>
      <c r="E31" s="127">
        <v>425197</v>
      </c>
      <c r="F31" s="127"/>
      <c r="G31" s="127"/>
      <c r="H31" s="127"/>
      <c r="I31" s="121">
        <f t="shared" si="0"/>
        <v>2925197</v>
      </c>
      <c r="J31" s="127">
        <v>1177310</v>
      </c>
      <c r="K31" s="521">
        <f t="shared" ref="K31:K33" si="8">J31/I31*100</f>
        <v>40.247203863534658</v>
      </c>
    </row>
    <row r="32" spans="1:11" ht="25.5" x14ac:dyDescent="0.2">
      <c r="A32" s="118">
        <v>110</v>
      </c>
      <c r="B32" s="122" t="s">
        <v>25</v>
      </c>
      <c r="C32" s="835">
        <v>1233940</v>
      </c>
      <c r="D32" s="845">
        <v>1296000</v>
      </c>
      <c r="E32" s="127">
        <v>114803</v>
      </c>
      <c r="F32" s="127"/>
      <c r="G32" s="127"/>
      <c r="H32" s="127"/>
      <c r="I32" s="121">
        <f t="shared" si="0"/>
        <v>1410803</v>
      </c>
      <c r="J32" s="127">
        <v>411498</v>
      </c>
      <c r="K32" s="521">
        <f t="shared" si="8"/>
        <v>29.167644242321572</v>
      </c>
    </row>
    <row r="33" spans="1:11" x14ac:dyDescent="0.2">
      <c r="A33" s="118">
        <v>111</v>
      </c>
      <c r="B33" s="128" t="s">
        <v>26</v>
      </c>
      <c r="C33" s="836">
        <f t="shared" ref="C33:H33" si="9">SUM(C28:C32)</f>
        <v>5836092</v>
      </c>
      <c r="D33" s="846">
        <f t="shared" si="9"/>
        <v>6096000</v>
      </c>
      <c r="E33" s="130">
        <f t="shared" si="9"/>
        <v>540000</v>
      </c>
      <c r="F33" s="130">
        <f t="shared" si="9"/>
        <v>0</v>
      </c>
      <c r="G33" s="130">
        <f t="shared" si="9"/>
        <v>0</v>
      </c>
      <c r="H33" s="130">
        <f t="shared" si="9"/>
        <v>0</v>
      </c>
      <c r="I33" s="121">
        <f t="shared" si="0"/>
        <v>6636000</v>
      </c>
      <c r="J33" s="130">
        <f>SUM(J28:J32)</f>
        <v>1954460</v>
      </c>
      <c r="K33" s="521">
        <f t="shared" si="8"/>
        <v>29.452380952380953</v>
      </c>
    </row>
    <row r="34" spans="1:11" x14ac:dyDescent="0.2">
      <c r="A34" s="118">
        <v>112</v>
      </c>
      <c r="B34" s="122" t="s">
        <v>27</v>
      </c>
      <c r="C34" s="835"/>
      <c r="D34" s="845"/>
      <c r="E34" s="127"/>
      <c r="F34" s="127"/>
      <c r="G34" s="127"/>
      <c r="H34" s="127"/>
      <c r="I34" s="121">
        <f t="shared" si="0"/>
        <v>0</v>
      </c>
      <c r="J34" s="127"/>
    </row>
    <row r="35" spans="1:11" x14ac:dyDescent="0.2">
      <c r="A35" s="118"/>
      <c r="B35" s="122" t="s">
        <v>257</v>
      </c>
      <c r="C35" s="835">
        <v>29307</v>
      </c>
      <c r="D35" s="845">
        <v>250000</v>
      </c>
      <c r="E35" s="127"/>
      <c r="F35" s="127"/>
      <c r="G35" s="127"/>
      <c r="H35" s="127"/>
      <c r="I35" s="121">
        <f t="shared" si="0"/>
        <v>250000</v>
      </c>
      <c r="J35" s="127"/>
    </row>
    <row r="36" spans="1:11" x14ac:dyDescent="0.2">
      <c r="A36" s="118">
        <v>113</v>
      </c>
      <c r="B36" s="122" t="s">
        <v>28</v>
      </c>
      <c r="C36" s="835"/>
      <c r="D36" s="845">
        <v>480000</v>
      </c>
      <c r="E36" s="127"/>
      <c r="F36" s="127"/>
      <c r="G36" s="127"/>
      <c r="H36" s="127"/>
      <c r="I36" s="121">
        <f t="shared" si="0"/>
        <v>480000</v>
      </c>
      <c r="J36" s="127"/>
    </row>
    <row r="37" spans="1:11" ht="25.5" x14ac:dyDescent="0.2">
      <c r="A37" s="118">
        <v>114</v>
      </c>
      <c r="B37" s="122" t="s">
        <v>29</v>
      </c>
      <c r="C37" s="835">
        <v>7913</v>
      </c>
      <c r="D37" s="845">
        <v>197100</v>
      </c>
      <c r="E37" s="127"/>
      <c r="F37" s="127"/>
      <c r="G37" s="127"/>
      <c r="H37" s="127"/>
      <c r="I37" s="121">
        <f t="shared" si="0"/>
        <v>197100</v>
      </c>
      <c r="J37" s="127"/>
    </row>
    <row r="38" spans="1:11" x14ac:dyDescent="0.2">
      <c r="A38" s="118">
        <v>115</v>
      </c>
      <c r="B38" s="128" t="s">
        <v>30</v>
      </c>
      <c r="C38" s="836">
        <f t="shared" ref="C38:H38" si="10">SUM(C34:C37)</f>
        <v>37220</v>
      </c>
      <c r="D38" s="846">
        <f t="shared" si="10"/>
        <v>927100</v>
      </c>
      <c r="E38" s="130">
        <f t="shared" si="10"/>
        <v>0</v>
      </c>
      <c r="F38" s="130">
        <f t="shared" si="10"/>
        <v>0</v>
      </c>
      <c r="G38" s="130">
        <f t="shared" si="10"/>
        <v>0</v>
      </c>
      <c r="H38" s="130">
        <f t="shared" si="10"/>
        <v>0</v>
      </c>
      <c r="I38" s="121">
        <f t="shared" si="0"/>
        <v>927100</v>
      </c>
      <c r="J38" s="130">
        <f>SUM(J34:J37)</f>
        <v>0</v>
      </c>
    </row>
    <row r="39" spans="1:11" ht="25.5" x14ac:dyDescent="0.2">
      <c r="A39" s="118">
        <v>116</v>
      </c>
      <c r="B39" s="122" t="s">
        <v>282</v>
      </c>
      <c r="C39" s="834">
        <f t="shared" ref="C39:H39" si="11">SUM(C40:C42)</f>
        <v>0</v>
      </c>
      <c r="D39" s="844">
        <f t="shared" si="11"/>
        <v>0</v>
      </c>
      <c r="E39" s="125">
        <f t="shared" si="11"/>
        <v>0</v>
      </c>
      <c r="F39" s="125">
        <f t="shared" si="11"/>
        <v>0</v>
      </c>
      <c r="G39" s="125">
        <f t="shared" si="11"/>
        <v>0</v>
      </c>
      <c r="H39" s="125">
        <f t="shared" si="11"/>
        <v>0</v>
      </c>
      <c r="I39" s="121">
        <f t="shared" si="0"/>
        <v>0</v>
      </c>
      <c r="J39" s="125">
        <f>SUM(J40:J42)</f>
        <v>0</v>
      </c>
    </row>
    <row r="40" spans="1:11" ht="25.5" x14ac:dyDescent="0.2">
      <c r="A40" s="118">
        <v>119</v>
      </c>
      <c r="B40" s="122" t="s">
        <v>283</v>
      </c>
      <c r="C40" s="835"/>
      <c r="D40" s="845"/>
      <c r="E40" s="127"/>
      <c r="F40" s="127"/>
      <c r="G40" s="127"/>
      <c r="H40" s="127"/>
      <c r="I40" s="121">
        <f t="shared" si="0"/>
        <v>0</v>
      </c>
      <c r="J40" s="127"/>
    </row>
    <row r="41" spans="1:11" ht="25.5" x14ac:dyDescent="0.2">
      <c r="A41" s="118">
        <v>118</v>
      </c>
      <c r="B41" s="122" t="s">
        <v>258</v>
      </c>
      <c r="C41" s="835"/>
      <c r="D41" s="845"/>
      <c r="E41" s="127"/>
      <c r="F41" s="127"/>
      <c r="G41" s="127"/>
      <c r="H41" s="127"/>
      <c r="I41" s="121">
        <f t="shared" si="0"/>
        <v>0</v>
      </c>
      <c r="J41" s="127"/>
    </row>
    <row r="42" spans="1:11" x14ac:dyDescent="0.2">
      <c r="A42" s="118">
        <v>117</v>
      </c>
      <c r="B42" s="122" t="s">
        <v>259</v>
      </c>
      <c r="C42" s="835"/>
      <c r="D42" s="845"/>
      <c r="E42" s="127"/>
      <c r="F42" s="127"/>
      <c r="G42" s="127"/>
      <c r="H42" s="127"/>
      <c r="I42" s="121">
        <f t="shared" si="0"/>
        <v>0</v>
      </c>
      <c r="J42" s="127"/>
    </row>
    <row r="43" spans="1:11" x14ac:dyDescent="0.2">
      <c r="A43" s="118">
        <v>120</v>
      </c>
      <c r="B43" s="128" t="s">
        <v>31</v>
      </c>
      <c r="C43" s="838">
        <f t="shared" ref="C43" si="12">C39+C40</f>
        <v>0</v>
      </c>
      <c r="D43" s="846">
        <f t="shared" ref="D43:F43" si="13">D39+D40</f>
        <v>0</v>
      </c>
      <c r="E43" s="129">
        <f t="shared" ref="E43" si="14">E39+E40</f>
        <v>0</v>
      </c>
      <c r="F43" s="129">
        <f t="shared" si="13"/>
        <v>0</v>
      </c>
      <c r="G43" s="129">
        <f t="shared" ref="G43:H43" si="15">G39+G40</f>
        <v>0</v>
      </c>
      <c r="H43" s="129">
        <f t="shared" si="15"/>
        <v>0</v>
      </c>
      <c r="I43" s="121">
        <f t="shared" si="0"/>
        <v>0</v>
      </c>
      <c r="J43" s="129">
        <f t="shared" ref="J43" si="16">J39+J40</f>
        <v>0</v>
      </c>
    </row>
    <row r="44" spans="1:11" x14ac:dyDescent="0.2">
      <c r="A44" s="118">
        <v>121</v>
      </c>
      <c r="B44" s="133" t="s">
        <v>32</v>
      </c>
      <c r="C44" s="839">
        <f t="shared" ref="C44:H44" si="17">C6+C7+C8+C16+C27+C33+C38+C43</f>
        <v>319732384</v>
      </c>
      <c r="D44" s="848">
        <f t="shared" si="17"/>
        <v>362916395</v>
      </c>
      <c r="E44" s="135">
        <f t="shared" si="17"/>
        <v>21323924</v>
      </c>
      <c r="F44" s="135">
        <f t="shared" si="17"/>
        <v>14206353</v>
      </c>
      <c r="G44" s="135">
        <f t="shared" si="17"/>
        <v>0</v>
      </c>
      <c r="H44" s="135">
        <f t="shared" si="17"/>
        <v>0</v>
      </c>
      <c r="I44" s="121">
        <f t="shared" si="0"/>
        <v>398446672</v>
      </c>
      <c r="J44" s="135">
        <f>J6+J7+J8+J16+J27+J33+J38+J43</f>
        <v>356709533</v>
      </c>
      <c r="K44" s="521">
        <f t="shared" ref="K44" si="18">J44/I44*100</f>
        <v>89.525037619086959</v>
      </c>
    </row>
    <row r="45" spans="1:11" ht="25.5" x14ac:dyDescent="0.2">
      <c r="A45" s="118">
        <v>122</v>
      </c>
      <c r="B45" s="122" t="s">
        <v>33</v>
      </c>
      <c r="C45" s="835"/>
      <c r="D45" s="845"/>
      <c r="E45" s="127"/>
      <c r="F45" s="127"/>
      <c r="G45" s="127"/>
      <c r="H45" s="127"/>
      <c r="I45" s="121">
        <f t="shared" si="0"/>
        <v>0</v>
      </c>
      <c r="J45" s="127"/>
    </row>
    <row r="46" spans="1:11" ht="25.5" x14ac:dyDescent="0.2">
      <c r="A46" s="118">
        <v>123</v>
      </c>
      <c r="B46" s="122" t="s">
        <v>34</v>
      </c>
      <c r="C46" s="835"/>
      <c r="D46" s="845"/>
      <c r="E46" s="127"/>
      <c r="F46" s="127"/>
      <c r="G46" s="127"/>
      <c r="H46" s="127"/>
      <c r="I46" s="121">
        <f t="shared" si="0"/>
        <v>0</v>
      </c>
      <c r="J46" s="127"/>
    </row>
    <row r="47" spans="1:11" ht="25.5" x14ac:dyDescent="0.2">
      <c r="A47" s="118">
        <v>124</v>
      </c>
      <c r="B47" s="476" t="s">
        <v>560</v>
      </c>
      <c r="C47" s="835"/>
      <c r="D47" s="849"/>
      <c r="E47" s="531"/>
      <c r="F47" s="531"/>
      <c r="G47" s="531"/>
      <c r="H47" s="531"/>
      <c r="I47" s="121">
        <f t="shared" si="0"/>
        <v>0</v>
      </c>
      <c r="J47" s="531"/>
    </row>
    <row r="48" spans="1:11" x14ac:dyDescent="0.2">
      <c r="A48" s="118">
        <v>125</v>
      </c>
      <c r="B48" s="122" t="s">
        <v>35</v>
      </c>
      <c r="C48" s="834">
        <f t="shared" ref="C48" si="19">SUM(C45:C47)</f>
        <v>0</v>
      </c>
      <c r="D48" s="844">
        <f>SUM(D45:D47)</f>
        <v>0</v>
      </c>
      <c r="E48" s="125">
        <f t="shared" ref="E48:F48" si="20">SUM(E45:E47)</f>
        <v>0</v>
      </c>
      <c r="F48" s="125">
        <f t="shared" si="20"/>
        <v>0</v>
      </c>
      <c r="G48" s="125">
        <f t="shared" ref="G48:H48" si="21">SUM(G45:G47)</f>
        <v>0</v>
      </c>
      <c r="H48" s="125">
        <f t="shared" si="21"/>
        <v>0</v>
      </c>
      <c r="I48" s="121">
        <f t="shared" si="0"/>
        <v>0</v>
      </c>
      <c r="J48" s="125">
        <f t="shared" ref="J48" si="22">SUM(J45:J47)</f>
        <v>0</v>
      </c>
    </row>
    <row r="49" spans="1:11" ht="13.5" thickBot="1" x14ac:dyDescent="0.25">
      <c r="A49" s="118">
        <v>126</v>
      </c>
      <c r="B49" s="136" t="s">
        <v>36</v>
      </c>
      <c r="C49" s="840">
        <f t="shared" ref="C49" si="23">C48</f>
        <v>0</v>
      </c>
      <c r="D49" s="850">
        <f>D48</f>
        <v>0</v>
      </c>
      <c r="E49" s="138">
        <f>E48</f>
        <v>0</v>
      </c>
      <c r="F49" s="138">
        <f>F48</f>
        <v>0</v>
      </c>
      <c r="G49" s="138">
        <f>G48</f>
        <v>0</v>
      </c>
      <c r="H49" s="138">
        <f>H48</f>
        <v>0</v>
      </c>
      <c r="I49" s="121">
        <f t="shared" si="0"/>
        <v>0</v>
      </c>
      <c r="J49" s="138">
        <f>J48</f>
        <v>0</v>
      </c>
    </row>
    <row r="50" spans="1:11" ht="14.25" thickTop="1" thickBot="1" x14ac:dyDescent="0.25">
      <c r="A50" s="118">
        <v>127</v>
      </c>
      <c r="B50" s="18" t="s">
        <v>37</v>
      </c>
      <c r="C50" s="841">
        <f t="shared" ref="C50:H50" si="24">C44+C49</f>
        <v>319732384</v>
      </c>
      <c r="D50" s="851">
        <f t="shared" si="24"/>
        <v>362916395</v>
      </c>
      <c r="E50" s="9">
        <f t="shared" si="24"/>
        <v>21323924</v>
      </c>
      <c r="F50" s="9">
        <f t="shared" si="24"/>
        <v>14206353</v>
      </c>
      <c r="G50" s="9">
        <f t="shared" si="24"/>
        <v>0</v>
      </c>
      <c r="H50" s="9">
        <f t="shared" si="24"/>
        <v>0</v>
      </c>
      <c r="I50" s="121">
        <f t="shared" si="0"/>
        <v>398446672</v>
      </c>
      <c r="J50" s="9">
        <f>J44+J49</f>
        <v>356709533</v>
      </c>
      <c r="K50" s="521">
        <f t="shared" ref="K50" si="25">J50/I50*100</f>
        <v>89.525037619086959</v>
      </c>
    </row>
    <row r="51" spans="1:11" ht="13.5" thickTop="1" x14ac:dyDescent="0.2">
      <c r="C51" s="92"/>
      <c r="D51" s="92">
        <f>'18b'!D81-'19b'!D50</f>
        <v>0</v>
      </c>
      <c r="E51" s="92">
        <f>'18b'!E81-'19b'!E50</f>
        <v>0</v>
      </c>
      <c r="F51" s="92">
        <f>'18b'!F81-'19b'!F50</f>
        <v>0</v>
      </c>
      <c r="G51" s="92">
        <f>'18b'!G81-'19b'!G50</f>
        <v>0</v>
      </c>
      <c r="H51" s="92">
        <f>'18b'!H81-'19b'!H50</f>
        <v>0</v>
      </c>
      <c r="I51" s="92">
        <f>'18b'!I81-'19b'!I50</f>
        <v>0</v>
      </c>
      <c r="J51" s="92">
        <f>'18b'!J81-'19b'!J50</f>
        <v>18677308</v>
      </c>
    </row>
  </sheetData>
  <pageMargins left="0" right="0" top="0.19685039370078741" bottom="0.19685039370078741" header="0.51181102362204722" footer="0.51181102362204722"/>
  <pageSetup scale="70" orientation="landscape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workbookViewId="0">
      <pane ySplit="5" topLeftCell="A27" activePane="bottomLeft" state="frozen"/>
      <selection activeCell="G44" sqref="G44"/>
      <selection pane="bottomLeft" activeCell="D3" sqref="D3"/>
    </sheetView>
  </sheetViews>
  <sheetFormatPr defaultRowHeight="12.75" x14ac:dyDescent="0.2"/>
  <cols>
    <col min="1" max="1" width="6.42578125" customWidth="1"/>
    <col min="2" max="2" width="46.5703125" customWidth="1"/>
    <col min="3" max="10" width="12.7109375" customWidth="1"/>
    <col min="247" max="247" width="6.42578125" customWidth="1"/>
    <col min="248" max="248" width="46.5703125" customWidth="1"/>
    <col min="249" max="249" width="29.42578125" customWidth="1"/>
    <col min="503" max="503" width="6.42578125" customWidth="1"/>
    <col min="504" max="504" width="46.5703125" customWidth="1"/>
    <col min="505" max="505" width="29.42578125" customWidth="1"/>
    <col min="759" max="759" width="6.42578125" customWidth="1"/>
    <col min="760" max="760" width="46.5703125" customWidth="1"/>
    <col min="761" max="761" width="29.42578125" customWidth="1"/>
    <col min="1015" max="1015" width="6.42578125" customWidth="1"/>
    <col min="1016" max="1016" width="46.5703125" customWidth="1"/>
    <col min="1017" max="1017" width="29.42578125" customWidth="1"/>
    <col min="1271" max="1271" width="6.42578125" customWidth="1"/>
    <col min="1272" max="1272" width="46.5703125" customWidth="1"/>
    <col min="1273" max="1273" width="29.42578125" customWidth="1"/>
    <col min="1527" max="1527" width="6.42578125" customWidth="1"/>
    <col min="1528" max="1528" width="46.5703125" customWidth="1"/>
    <col min="1529" max="1529" width="29.42578125" customWidth="1"/>
    <col min="1783" max="1783" width="6.42578125" customWidth="1"/>
    <col min="1784" max="1784" width="46.5703125" customWidth="1"/>
    <col min="1785" max="1785" width="29.42578125" customWidth="1"/>
    <col min="2039" max="2039" width="6.42578125" customWidth="1"/>
    <col min="2040" max="2040" width="46.5703125" customWidth="1"/>
    <col min="2041" max="2041" width="29.42578125" customWidth="1"/>
    <col min="2295" max="2295" width="6.42578125" customWidth="1"/>
    <col min="2296" max="2296" width="46.5703125" customWidth="1"/>
    <col min="2297" max="2297" width="29.42578125" customWidth="1"/>
    <col min="2551" max="2551" width="6.42578125" customWidth="1"/>
    <col min="2552" max="2552" width="46.5703125" customWidth="1"/>
    <col min="2553" max="2553" width="29.42578125" customWidth="1"/>
    <col min="2807" max="2807" width="6.42578125" customWidth="1"/>
    <col min="2808" max="2808" width="46.5703125" customWidth="1"/>
    <col min="2809" max="2809" width="29.42578125" customWidth="1"/>
    <col min="3063" max="3063" width="6.42578125" customWidth="1"/>
    <col min="3064" max="3064" width="46.5703125" customWidth="1"/>
    <col min="3065" max="3065" width="29.42578125" customWidth="1"/>
    <col min="3319" max="3319" width="6.42578125" customWidth="1"/>
    <col min="3320" max="3320" width="46.5703125" customWidth="1"/>
    <col min="3321" max="3321" width="29.42578125" customWidth="1"/>
    <col min="3575" max="3575" width="6.42578125" customWidth="1"/>
    <col min="3576" max="3576" width="46.5703125" customWidth="1"/>
    <col min="3577" max="3577" width="29.42578125" customWidth="1"/>
    <col min="3831" max="3831" width="6.42578125" customWidth="1"/>
    <col min="3832" max="3832" width="46.5703125" customWidth="1"/>
    <col min="3833" max="3833" width="29.42578125" customWidth="1"/>
    <col min="4087" max="4087" width="6.42578125" customWidth="1"/>
    <col min="4088" max="4088" width="46.5703125" customWidth="1"/>
    <col min="4089" max="4089" width="29.42578125" customWidth="1"/>
    <col min="4343" max="4343" width="6.42578125" customWidth="1"/>
    <col min="4344" max="4344" width="46.5703125" customWidth="1"/>
    <col min="4345" max="4345" width="29.42578125" customWidth="1"/>
    <col min="4599" max="4599" width="6.42578125" customWidth="1"/>
    <col min="4600" max="4600" width="46.5703125" customWidth="1"/>
    <col min="4601" max="4601" width="29.42578125" customWidth="1"/>
    <col min="4855" max="4855" width="6.42578125" customWidth="1"/>
    <col min="4856" max="4856" width="46.5703125" customWidth="1"/>
    <col min="4857" max="4857" width="29.42578125" customWidth="1"/>
    <col min="5111" max="5111" width="6.42578125" customWidth="1"/>
    <col min="5112" max="5112" width="46.5703125" customWidth="1"/>
    <col min="5113" max="5113" width="29.42578125" customWidth="1"/>
    <col min="5367" max="5367" width="6.42578125" customWidth="1"/>
    <col min="5368" max="5368" width="46.5703125" customWidth="1"/>
    <col min="5369" max="5369" width="29.42578125" customWidth="1"/>
    <col min="5623" max="5623" width="6.42578125" customWidth="1"/>
    <col min="5624" max="5624" width="46.5703125" customWidth="1"/>
    <col min="5625" max="5625" width="29.42578125" customWidth="1"/>
    <col min="5879" max="5879" width="6.42578125" customWidth="1"/>
    <col min="5880" max="5880" width="46.5703125" customWidth="1"/>
    <col min="5881" max="5881" width="29.42578125" customWidth="1"/>
    <col min="6135" max="6135" width="6.42578125" customWidth="1"/>
    <col min="6136" max="6136" width="46.5703125" customWidth="1"/>
    <col min="6137" max="6137" width="29.42578125" customWidth="1"/>
    <col min="6391" max="6391" width="6.42578125" customWidth="1"/>
    <col min="6392" max="6392" width="46.5703125" customWidth="1"/>
    <col min="6393" max="6393" width="29.42578125" customWidth="1"/>
    <col min="6647" max="6647" width="6.42578125" customWidth="1"/>
    <col min="6648" max="6648" width="46.5703125" customWidth="1"/>
    <col min="6649" max="6649" width="29.42578125" customWidth="1"/>
    <col min="6903" max="6903" width="6.42578125" customWidth="1"/>
    <col min="6904" max="6904" width="46.5703125" customWidth="1"/>
    <col min="6905" max="6905" width="29.42578125" customWidth="1"/>
    <col min="7159" max="7159" width="6.42578125" customWidth="1"/>
    <col min="7160" max="7160" width="46.5703125" customWidth="1"/>
    <col min="7161" max="7161" width="29.42578125" customWidth="1"/>
    <col min="7415" max="7415" width="6.42578125" customWidth="1"/>
    <col min="7416" max="7416" width="46.5703125" customWidth="1"/>
    <col min="7417" max="7417" width="29.42578125" customWidth="1"/>
    <col min="7671" max="7671" width="6.42578125" customWidth="1"/>
    <col min="7672" max="7672" width="46.5703125" customWidth="1"/>
    <col min="7673" max="7673" width="29.42578125" customWidth="1"/>
    <col min="7927" max="7927" width="6.42578125" customWidth="1"/>
    <col min="7928" max="7928" width="46.5703125" customWidth="1"/>
    <col min="7929" max="7929" width="29.42578125" customWidth="1"/>
    <col min="8183" max="8183" width="6.42578125" customWidth="1"/>
    <col min="8184" max="8184" width="46.5703125" customWidth="1"/>
    <col min="8185" max="8185" width="29.42578125" customWidth="1"/>
    <col min="8439" max="8439" width="6.42578125" customWidth="1"/>
    <col min="8440" max="8440" width="46.5703125" customWidth="1"/>
    <col min="8441" max="8441" width="29.42578125" customWidth="1"/>
    <col min="8695" max="8695" width="6.42578125" customWidth="1"/>
    <col min="8696" max="8696" width="46.5703125" customWidth="1"/>
    <col min="8697" max="8697" width="29.42578125" customWidth="1"/>
    <col min="8951" max="8951" width="6.42578125" customWidth="1"/>
    <col min="8952" max="8952" width="46.5703125" customWidth="1"/>
    <col min="8953" max="8953" width="29.42578125" customWidth="1"/>
    <col min="9207" max="9207" width="6.42578125" customWidth="1"/>
    <col min="9208" max="9208" width="46.5703125" customWidth="1"/>
    <col min="9209" max="9209" width="29.42578125" customWidth="1"/>
    <col min="9463" max="9463" width="6.42578125" customWidth="1"/>
    <col min="9464" max="9464" width="46.5703125" customWidth="1"/>
    <col min="9465" max="9465" width="29.42578125" customWidth="1"/>
    <col min="9719" max="9719" width="6.42578125" customWidth="1"/>
    <col min="9720" max="9720" width="46.5703125" customWidth="1"/>
    <col min="9721" max="9721" width="29.42578125" customWidth="1"/>
    <col min="9975" max="9975" width="6.42578125" customWidth="1"/>
    <col min="9976" max="9976" width="46.5703125" customWidth="1"/>
    <col min="9977" max="9977" width="29.42578125" customWidth="1"/>
    <col min="10231" max="10231" width="6.42578125" customWidth="1"/>
    <col min="10232" max="10232" width="46.5703125" customWidth="1"/>
    <col min="10233" max="10233" width="29.42578125" customWidth="1"/>
    <col min="10487" max="10487" width="6.42578125" customWidth="1"/>
    <col min="10488" max="10488" width="46.5703125" customWidth="1"/>
    <col min="10489" max="10489" width="29.42578125" customWidth="1"/>
    <col min="10743" max="10743" width="6.42578125" customWidth="1"/>
    <col min="10744" max="10744" width="46.5703125" customWidth="1"/>
    <col min="10745" max="10745" width="29.42578125" customWidth="1"/>
    <col min="10999" max="10999" width="6.42578125" customWidth="1"/>
    <col min="11000" max="11000" width="46.5703125" customWidth="1"/>
    <col min="11001" max="11001" width="29.42578125" customWidth="1"/>
    <col min="11255" max="11255" width="6.42578125" customWidth="1"/>
    <col min="11256" max="11256" width="46.5703125" customWidth="1"/>
    <col min="11257" max="11257" width="29.42578125" customWidth="1"/>
    <col min="11511" max="11511" width="6.42578125" customWidth="1"/>
    <col min="11512" max="11512" width="46.5703125" customWidth="1"/>
    <col min="11513" max="11513" width="29.42578125" customWidth="1"/>
    <col min="11767" max="11767" width="6.42578125" customWidth="1"/>
    <col min="11768" max="11768" width="46.5703125" customWidth="1"/>
    <col min="11769" max="11769" width="29.42578125" customWidth="1"/>
    <col min="12023" max="12023" width="6.42578125" customWidth="1"/>
    <col min="12024" max="12024" width="46.5703125" customWidth="1"/>
    <col min="12025" max="12025" width="29.42578125" customWidth="1"/>
    <col min="12279" max="12279" width="6.42578125" customWidth="1"/>
    <col min="12280" max="12280" width="46.5703125" customWidth="1"/>
    <col min="12281" max="12281" width="29.42578125" customWidth="1"/>
    <col min="12535" max="12535" width="6.42578125" customWidth="1"/>
    <col min="12536" max="12536" width="46.5703125" customWidth="1"/>
    <col min="12537" max="12537" width="29.42578125" customWidth="1"/>
    <col min="12791" max="12791" width="6.42578125" customWidth="1"/>
    <col min="12792" max="12792" width="46.5703125" customWidth="1"/>
    <col min="12793" max="12793" width="29.42578125" customWidth="1"/>
    <col min="13047" max="13047" width="6.42578125" customWidth="1"/>
    <col min="13048" max="13048" width="46.5703125" customWidth="1"/>
    <col min="13049" max="13049" width="29.42578125" customWidth="1"/>
    <col min="13303" max="13303" width="6.42578125" customWidth="1"/>
    <col min="13304" max="13304" width="46.5703125" customWidth="1"/>
    <col min="13305" max="13305" width="29.42578125" customWidth="1"/>
    <col min="13559" max="13559" width="6.42578125" customWidth="1"/>
    <col min="13560" max="13560" width="46.5703125" customWidth="1"/>
    <col min="13561" max="13561" width="29.42578125" customWidth="1"/>
    <col min="13815" max="13815" width="6.42578125" customWidth="1"/>
    <col min="13816" max="13816" width="46.5703125" customWidth="1"/>
    <col min="13817" max="13817" width="29.42578125" customWidth="1"/>
    <col min="14071" max="14071" width="6.42578125" customWidth="1"/>
    <col min="14072" max="14072" width="46.5703125" customWidth="1"/>
    <col min="14073" max="14073" width="29.42578125" customWidth="1"/>
    <col min="14327" max="14327" width="6.42578125" customWidth="1"/>
    <col min="14328" max="14328" width="46.5703125" customWidth="1"/>
    <col min="14329" max="14329" width="29.42578125" customWidth="1"/>
    <col min="14583" max="14583" width="6.42578125" customWidth="1"/>
    <col min="14584" max="14584" width="46.5703125" customWidth="1"/>
    <col min="14585" max="14585" width="29.42578125" customWidth="1"/>
    <col min="14839" max="14839" width="6.42578125" customWidth="1"/>
    <col min="14840" max="14840" width="46.5703125" customWidth="1"/>
    <col min="14841" max="14841" width="29.42578125" customWidth="1"/>
    <col min="15095" max="15095" width="6.42578125" customWidth="1"/>
    <col min="15096" max="15096" width="46.5703125" customWidth="1"/>
    <col min="15097" max="15097" width="29.42578125" customWidth="1"/>
    <col min="15351" max="15351" width="6.42578125" customWidth="1"/>
    <col min="15352" max="15352" width="46.5703125" customWidth="1"/>
    <col min="15353" max="15353" width="29.42578125" customWidth="1"/>
    <col min="15607" max="15607" width="6.42578125" customWidth="1"/>
    <col min="15608" max="15608" width="46.5703125" customWidth="1"/>
    <col min="15609" max="15609" width="29.42578125" customWidth="1"/>
    <col min="15863" max="15863" width="6.42578125" customWidth="1"/>
    <col min="15864" max="15864" width="46.5703125" customWidth="1"/>
    <col min="15865" max="15865" width="29.42578125" customWidth="1"/>
    <col min="16119" max="16119" width="6.42578125" customWidth="1"/>
    <col min="16120" max="16120" width="46.5703125" customWidth="1"/>
    <col min="16121" max="16121" width="29.42578125" customWidth="1"/>
  </cols>
  <sheetData>
    <row r="1" spans="1:10" x14ac:dyDescent="0.2">
      <c r="B1" s="94" t="s">
        <v>211</v>
      </c>
      <c r="D1" s="302" t="s">
        <v>630</v>
      </c>
      <c r="E1" s="925"/>
      <c r="J1" s="302"/>
    </row>
    <row r="2" spans="1:10" x14ac:dyDescent="0.2">
      <c r="B2" s="94" t="s">
        <v>480</v>
      </c>
      <c r="D2" s="60" t="s">
        <v>972</v>
      </c>
      <c r="E2" s="925"/>
      <c r="J2" s="89"/>
    </row>
    <row r="3" spans="1:10" x14ac:dyDescent="0.2">
      <c r="B3" s="94"/>
      <c r="D3" t="s">
        <v>75</v>
      </c>
    </row>
    <row r="4" spans="1:10" x14ac:dyDescent="0.2">
      <c r="B4" s="94" t="s">
        <v>510</v>
      </c>
    </row>
    <row r="5" spans="1:10" ht="25.5" x14ac:dyDescent="0.2">
      <c r="A5" s="113" t="s">
        <v>1</v>
      </c>
      <c r="B5" s="114" t="s">
        <v>253</v>
      </c>
      <c r="C5" s="832" t="s">
        <v>608</v>
      </c>
      <c r="D5" s="842" t="s">
        <v>306</v>
      </c>
      <c r="E5" s="515" t="s">
        <v>556</v>
      </c>
      <c r="F5" s="515" t="s">
        <v>609</v>
      </c>
      <c r="G5" s="515" t="s">
        <v>622</v>
      </c>
      <c r="H5" s="515" t="s">
        <v>625</v>
      </c>
      <c r="I5" s="515" t="s">
        <v>555</v>
      </c>
      <c r="J5" s="515" t="s">
        <v>627</v>
      </c>
    </row>
    <row r="6" spans="1:10" x14ac:dyDescent="0.2">
      <c r="A6" s="118">
        <v>27</v>
      </c>
      <c r="B6" s="119" t="s">
        <v>3</v>
      </c>
      <c r="C6" s="833">
        <v>119057491</v>
      </c>
      <c r="D6" s="843">
        <v>137233458</v>
      </c>
      <c r="E6" s="121">
        <v>11896600</v>
      </c>
      <c r="F6" s="121">
        <v>1816200</v>
      </c>
      <c r="G6" s="121">
        <v>5089000</v>
      </c>
      <c r="H6" s="121"/>
      <c r="I6" s="121">
        <f>SUM(D6:H6)</f>
        <v>156035258</v>
      </c>
      <c r="J6" s="121">
        <v>137551292</v>
      </c>
    </row>
    <row r="7" spans="1:10" ht="25.5" x14ac:dyDescent="0.2">
      <c r="A7" s="118">
        <v>28</v>
      </c>
      <c r="B7" s="119" t="s">
        <v>4</v>
      </c>
      <c r="C7" s="833">
        <v>14268306</v>
      </c>
      <c r="D7" s="843">
        <v>16265804</v>
      </c>
      <c r="E7" s="121">
        <v>1546624</v>
      </c>
      <c r="F7" s="121">
        <v>236706</v>
      </c>
      <c r="G7" s="121">
        <v>330785</v>
      </c>
      <c r="H7" s="121"/>
      <c r="I7" s="121">
        <f t="shared" ref="I7:I49" si="0">SUM(D7:H7)</f>
        <v>18379919</v>
      </c>
      <c r="J7" s="121">
        <v>16604366</v>
      </c>
    </row>
    <row r="8" spans="1:10" x14ac:dyDescent="0.2">
      <c r="A8" s="118">
        <v>87</v>
      </c>
      <c r="B8" s="119" t="s">
        <v>5</v>
      </c>
      <c r="C8" s="833">
        <v>107857053</v>
      </c>
      <c r="D8" s="843">
        <v>143717636</v>
      </c>
      <c r="E8" s="121">
        <v>3826198</v>
      </c>
      <c r="F8" s="121">
        <v>3362333</v>
      </c>
      <c r="G8" s="121">
        <v>1180996</v>
      </c>
      <c r="H8" s="121">
        <v>762000</v>
      </c>
      <c r="I8" s="121">
        <f t="shared" si="0"/>
        <v>152849163</v>
      </c>
      <c r="J8" s="121">
        <v>114294213</v>
      </c>
    </row>
    <row r="9" spans="1:10" x14ac:dyDescent="0.2">
      <c r="A9" s="118">
        <v>88</v>
      </c>
      <c r="B9" s="122" t="s">
        <v>6</v>
      </c>
      <c r="C9" s="834">
        <f>C10</f>
        <v>0</v>
      </c>
      <c r="D9" s="844">
        <f>D10</f>
        <v>0</v>
      </c>
      <c r="E9" s="125">
        <f>E10</f>
        <v>0</v>
      </c>
      <c r="F9" s="125"/>
      <c r="G9" s="125"/>
      <c r="H9" s="125"/>
      <c r="I9" s="121">
        <f t="shared" si="0"/>
        <v>0</v>
      </c>
      <c r="J9" s="125">
        <f>J10</f>
        <v>0</v>
      </c>
    </row>
    <row r="10" spans="1:10" ht="25.5" x14ac:dyDescent="0.2">
      <c r="A10" s="118">
        <v>89</v>
      </c>
      <c r="B10" s="122" t="s">
        <v>7</v>
      </c>
      <c r="C10" s="835"/>
      <c r="D10" s="845"/>
      <c r="E10" s="127"/>
      <c r="F10" s="127"/>
      <c r="G10" s="127"/>
      <c r="H10" s="127"/>
      <c r="I10" s="121">
        <f t="shared" si="0"/>
        <v>0</v>
      </c>
      <c r="J10" s="127"/>
    </row>
    <row r="11" spans="1:10" x14ac:dyDescent="0.2">
      <c r="A11" s="118">
        <v>90</v>
      </c>
      <c r="B11" s="122" t="s">
        <v>8</v>
      </c>
      <c r="C11" s="834">
        <f t="shared" ref="C11:H11" si="1">C12</f>
        <v>0</v>
      </c>
      <c r="D11" s="844">
        <f t="shared" si="1"/>
        <v>0</v>
      </c>
      <c r="E11" s="125">
        <f t="shared" si="1"/>
        <v>0</v>
      </c>
      <c r="F11" s="125">
        <f t="shared" si="1"/>
        <v>0</v>
      </c>
      <c r="G11" s="125">
        <f t="shared" si="1"/>
        <v>0</v>
      </c>
      <c r="H11" s="125">
        <f t="shared" si="1"/>
        <v>0</v>
      </c>
      <c r="I11" s="121">
        <f t="shared" si="0"/>
        <v>0</v>
      </c>
      <c r="J11" s="125">
        <f>J12</f>
        <v>0</v>
      </c>
    </row>
    <row r="12" spans="1:10" ht="25.5" x14ac:dyDescent="0.2">
      <c r="A12" s="118">
        <v>91</v>
      </c>
      <c r="B12" s="122" t="s">
        <v>9</v>
      </c>
      <c r="C12" s="834"/>
      <c r="D12" s="844"/>
      <c r="E12" s="125"/>
      <c r="F12" s="125"/>
      <c r="G12" s="125"/>
      <c r="H12" s="125"/>
      <c r="I12" s="121">
        <f t="shared" si="0"/>
        <v>0</v>
      </c>
      <c r="J12" s="125"/>
    </row>
    <row r="13" spans="1:10" x14ac:dyDescent="0.2">
      <c r="A13" s="118">
        <v>92</v>
      </c>
      <c r="B13" s="122" t="s">
        <v>10</v>
      </c>
      <c r="C13" s="834">
        <f t="shared" ref="C13:H13" si="2">SUM(C14:C15)</f>
        <v>0</v>
      </c>
      <c r="D13" s="844">
        <f t="shared" si="2"/>
        <v>0</v>
      </c>
      <c r="E13" s="125">
        <f t="shared" si="2"/>
        <v>0</v>
      </c>
      <c r="F13" s="125">
        <f t="shared" si="2"/>
        <v>0</v>
      </c>
      <c r="G13" s="125">
        <f t="shared" si="2"/>
        <v>0</v>
      </c>
      <c r="H13" s="125">
        <f t="shared" si="2"/>
        <v>0</v>
      </c>
      <c r="I13" s="121">
        <f t="shared" si="0"/>
        <v>0</v>
      </c>
      <c r="J13" s="125">
        <f>SUM(J14:J15)</f>
        <v>0</v>
      </c>
    </row>
    <row r="14" spans="1:10" x14ac:dyDescent="0.2">
      <c r="A14" s="118">
        <v>93</v>
      </c>
      <c r="B14" s="122" t="s">
        <v>11</v>
      </c>
      <c r="C14" s="835"/>
      <c r="D14" s="845"/>
      <c r="E14" s="127"/>
      <c r="F14" s="127"/>
      <c r="G14" s="127"/>
      <c r="H14" s="127"/>
      <c r="I14" s="121">
        <f t="shared" si="0"/>
        <v>0</v>
      </c>
      <c r="J14" s="127"/>
    </row>
    <row r="15" spans="1:10" x14ac:dyDescent="0.2">
      <c r="A15" s="118">
        <v>94</v>
      </c>
      <c r="B15" s="122" t="s">
        <v>12</v>
      </c>
      <c r="C15" s="835"/>
      <c r="D15" s="845"/>
      <c r="E15" s="127"/>
      <c r="F15" s="127"/>
      <c r="G15" s="127"/>
      <c r="H15" s="127"/>
      <c r="I15" s="121">
        <f t="shared" si="0"/>
        <v>0</v>
      </c>
      <c r="J15" s="127"/>
    </row>
    <row r="16" spans="1:10" x14ac:dyDescent="0.2">
      <c r="A16" s="118">
        <v>96</v>
      </c>
      <c r="B16" s="128" t="s">
        <v>13</v>
      </c>
      <c r="C16" s="836">
        <f t="shared" ref="C16:H16" si="3">C9+C11+C13</f>
        <v>0</v>
      </c>
      <c r="D16" s="846">
        <f t="shared" si="3"/>
        <v>0</v>
      </c>
      <c r="E16" s="130">
        <f t="shared" si="3"/>
        <v>0</v>
      </c>
      <c r="F16" s="130">
        <f t="shared" si="3"/>
        <v>0</v>
      </c>
      <c r="G16" s="130">
        <f t="shared" si="3"/>
        <v>0</v>
      </c>
      <c r="H16" s="130">
        <f t="shared" si="3"/>
        <v>0</v>
      </c>
      <c r="I16" s="121">
        <f t="shared" si="0"/>
        <v>0</v>
      </c>
      <c r="J16" s="130">
        <f>J9+J11+J13</f>
        <v>0</v>
      </c>
    </row>
    <row r="17" spans="1:10" ht="18.75" customHeight="1" x14ac:dyDescent="0.2">
      <c r="A17" s="118">
        <v>97</v>
      </c>
      <c r="B17" s="122" t="s">
        <v>554</v>
      </c>
      <c r="C17" s="835"/>
      <c r="D17" s="845"/>
      <c r="E17" s="127"/>
      <c r="F17" s="127"/>
      <c r="G17" s="127"/>
      <c r="H17" s="127"/>
      <c r="I17" s="121">
        <f t="shared" si="0"/>
        <v>0</v>
      </c>
      <c r="J17" s="127"/>
    </row>
    <row r="18" spans="1:10" ht="25.5" x14ac:dyDescent="0.2">
      <c r="A18" s="118">
        <v>98</v>
      </c>
      <c r="B18" s="122" t="s">
        <v>15</v>
      </c>
      <c r="C18" s="837">
        <f t="shared" ref="C18:H18" si="4">SUM(C19:C22)</f>
        <v>0</v>
      </c>
      <c r="D18" s="847">
        <f t="shared" si="4"/>
        <v>0</v>
      </c>
      <c r="E18" s="132">
        <f t="shared" si="4"/>
        <v>0</v>
      </c>
      <c r="F18" s="132">
        <f t="shared" si="4"/>
        <v>0</v>
      </c>
      <c r="G18" s="132">
        <f t="shared" si="4"/>
        <v>0</v>
      </c>
      <c r="H18" s="132">
        <f t="shared" si="4"/>
        <v>0</v>
      </c>
      <c r="I18" s="121">
        <f t="shared" si="0"/>
        <v>0</v>
      </c>
      <c r="J18" s="132">
        <f>SUM(J19:J22)</f>
        <v>0</v>
      </c>
    </row>
    <row r="19" spans="1:10" x14ac:dyDescent="0.2">
      <c r="A19" s="118">
        <v>99</v>
      </c>
      <c r="B19" s="122" t="s">
        <v>254</v>
      </c>
      <c r="C19" s="835"/>
      <c r="D19" s="845"/>
      <c r="E19" s="127"/>
      <c r="F19" s="127"/>
      <c r="G19" s="127"/>
      <c r="H19" s="127"/>
      <c r="I19" s="121">
        <f t="shared" si="0"/>
        <v>0</v>
      </c>
      <c r="J19" s="127"/>
    </row>
    <row r="20" spans="1:10" x14ac:dyDescent="0.2">
      <c r="A20" s="118">
        <v>100</v>
      </c>
      <c r="B20" s="122" t="s">
        <v>16</v>
      </c>
      <c r="C20" s="835"/>
      <c r="D20" s="845"/>
      <c r="E20" s="127"/>
      <c r="F20" s="127"/>
      <c r="G20" s="127"/>
      <c r="H20" s="127"/>
      <c r="I20" s="121">
        <f t="shared" si="0"/>
        <v>0</v>
      </c>
      <c r="J20" s="127"/>
    </row>
    <row r="21" spans="1:10" ht="25.5" x14ac:dyDescent="0.2">
      <c r="A21" s="118">
        <v>101</v>
      </c>
      <c r="B21" s="122" t="s">
        <v>17</v>
      </c>
      <c r="C21" s="835"/>
      <c r="D21" s="845"/>
      <c r="E21" s="127"/>
      <c r="F21" s="127"/>
      <c r="G21" s="127"/>
      <c r="H21" s="127"/>
      <c r="I21" s="121">
        <f t="shared" si="0"/>
        <v>0</v>
      </c>
      <c r="J21" s="127"/>
    </row>
    <row r="22" spans="1:10" x14ac:dyDescent="0.2">
      <c r="A22" s="118">
        <v>102</v>
      </c>
      <c r="B22" s="122" t="s">
        <v>18</v>
      </c>
      <c r="C22" s="835"/>
      <c r="D22" s="845"/>
      <c r="E22" s="127"/>
      <c r="F22" s="127"/>
      <c r="G22" s="127"/>
      <c r="H22" s="127"/>
      <c r="I22" s="121">
        <f t="shared" si="0"/>
        <v>0</v>
      </c>
      <c r="J22" s="127"/>
    </row>
    <row r="23" spans="1:10" x14ac:dyDescent="0.2">
      <c r="A23" s="395"/>
      <c r="B23" s="476" t="s">
        <v>499</v>
      </c>
      <c r="C23" s="95"/>
      <c r="D23" s="845"/>
      <c r="E23" s="397"/>
      <c r="F23" s="397"/>
      <c r="G23" s="397"/>
      <c r="H23" s="397"/>
      <c r="I23" s="121">
        <f t="shared" si="0"/>
        <v>0</v>
      </c>
      <c r="J23" s="397"/>
    </row>
    <row r="24" spans="1:10" ht="25.5" x14ac:dyDescent="0.2">
      <c r="A24" s="118">
        <v>103</v>
      </c>
      <c r="B24" s="122" t="s">
        <v>281</v>
      </c>
      <c r="C24" s="835"/>
      <c r="D24" s="845"/>
      <c r="E24" s="127"/>
      <c r="F24" s="127"/>
      <c r="G24" s="127"/>
      <c r="H24" s="127"/>
      <c r="I24" s="121">
        <f t="shared" si="0"/>
        <v>0</v>
      </c>
      <c r="J24" s="127"/>
    </row>
    <row r="25" spans="1:10" ht="16.5" customHeight="1" x14ac:dyDescent="0.2">
      <c r="A25" s="118"/>
      <c r="B25" s="122" t="s">
        <v>256</v>
      </c>
      <c r="C25" s="835"/>
      <c r="D25" s="845"/>
      <c r="E25" s="127"/>
      <c r="F25" s="127"/>
      <c r="G25" s="127"/>
      <c r="H25" s="127"/>
      <c r="I25" s="121">
        <f t="shared" si="0"/>
        <v>0</v>
      </c>
      <c r="J25" s="127"/>
    </row>
    <row r="26" spans="1:10" ht="16.5" customHeight="1" x14ac:dyDescent="0.2">
      <c r="A26" s="118">
        <v>104</v>
      </c>
      <c r="B26" s="122" t="s">
        <v>19</v>
      </c>
      <c r="C26" s="835"/>
      <c r="D26" s="845"/>
      <c r="E26" s="127"/>
      <c r="F26" s="127"/>
      <c r="G26" s="127"/>
      <c r="H26" s="127"/>
      <c r="I26" s="121">
        <f t="shared" si="0"/>
        <v>0</v>
      </c>
      <c r="J26" s="127"/>
    </row>
    <row r="27" spans="1:10" ht="18" customHeight="1" x14ac:dyDescent="0.2">
      <c r="A27" s="118">
        <v>105</v>
      </c>
      <c r="B27" s="128" t="s">
        <v>20</v>
      </c>
      <c r="C27" s="836">
        <f t="shared" ref="C27:H27" si="5">C17+C18+C24+C25+C26</f>
        <v>0</v>
      </c>
      <c r="D27" s="846">
        <f t="shared" si="5"/>
        <v>0</v>
      </c>
      <c r="E27" s="130">
        <f t="shared" si="5"/>
        <v>0</v>
      </c>
      <c r="F27" s="130">
        <f t="shared" si="5"/>
        <v>0</v>
      </c>
      <c r="G27" s="130">
        <f t="shared" si="5"/>
        <v>0</v>
      </c>
      <c r="H27" s="130">
        <f t="shared" si="5"/>
        <v>0</v>
      </c>
      <c r="I27" s="121">
        <f t="shared" si="0"/>
        <v>0</v>
      </c>
      <c r="J27" s="130">
        <f>J17+J18+J24+J25+J26</f>
        <v>0</v>
      </c>
    </row>
    <row r="28" spans="1:10" x14ac:dyDescent="0.2">
      <c r="A28" s="118">
        <v>106</v>
      </c>
      <c r="B28" s="122" t="s">
        <v>21</v>
      </c>
      <c r="C28" s="835"/>
      <c r="D28" s="845"/>
      <c r="E28" s="127"/>
      <c r="F28" s="127"/>
      <c r="G28" s="127"/>
      <c r="H28" s="127"/>
      <c r="I28" s="121">
        <f t="shared" si="0"/>
        <v>0</v>
      </c>
      <c r="J28" s="127"/>
    </row>
    <row r="29" spans="1:10" x14ac:dyDescent="0.2">
      <c r="A29" s="118">
        <v>107</v>
      </c>
      <c r="B29" s="122" t="s">
        <v>22</v>
      </c>
      <c r="C29" s="835"/>
      <c r="D29" s="845"/>
      <c r="E29" s="127"/>
      <c r="F29" s="127"/>
      <c r="G29" s="127"/>
      <c r="H29" s="127"/>
      <c r="I29" s="121">
        <f t="shared" si="0"/>
        <v>0</v>
      </c>
      <c r="J29" s="127"/>
    </row>
    <row r="30" spans="1:10" x14ac:dyDescent="0.2">
      <c r="A30" s="118">
        <v>108</v>
      </c>
      <c r="B30" s="122" t="s">
        <v>23</v>
      </c>
      <c r="C30" s="835">
        <v>193866</v>
      </c>
      <c r="D30" s="845">
        <v>50000</v>
      </c>
      <c r="E30" s="127"/>
      <c r="F30" s="127"/>
      <c r="G30" s="127"/>
      <c r="H30" s="127"/>
      <c r="I30" s="121">
        <f t="shared" si="0"/>
        <v>50000</v>
      </c>
      <c r="J30" s="127">
        <v>13378</v>
      </c>
    </row>
    <row r="31" spans="1:10" x14ac:dyDescent="0.2">
      <c r="A31" s="118">
        <v>109</v>
      </c>
      <c r="B31" s="122" t="s">
        <v>24</v>
      </c>
      <c r="C31" s="835">
        <v>2031385</v>
      </c>
      <c r="D31" s="845">
        <v>5760000</v>
      </c>
      <c r="E31" s="127">
        <v>429133</v>
      </c>
      <c r="F31" s="127">
        <v>731180</v>
      </c>
      <c r="G31" s="127">
        <v>628113</v>
      </c>
      <c r="H31" s="127"/>
      <c r="I31" s="121">
        <f t="shared" si="0"/>
        <v>7548426</v>
      </c>
      <c r="J31" s="127">
        <v>3963523</v>
      </c>
    </row>
    <row r="32" spans="1:10" ht="25.5" x14ac:dyDescent="0.2">
      <c r="A32" s="118">
        <v>110</v>
      </c>
      <c r="B32" s="122" t="s">
        <v>25</v>
      </c>
      <c r="C32" s="835">
        <v>560238</v>
      </c>
      <c r="D32" s="845">
        <v>1568700</v>
      </c>
      <c r="E32" s="127">
        <v>115867</v>
      </c>
      <c r="F32" s="127">
        <v>197419</v>
      </c>
      <c r="G32" s="127">
        <v>169590</v>
      </c>
      <c r="H32" s="127"/>
      <c r="I32" s="121">
        <f t="shared" si="0"/>
        <v>2051576</v>
      </c>
      <c r="J32" s="127">
        <v>916407</v>
      </c>
    </row>
    <row r="33" spans="1:10" x14ac:dyDescent="0.2">
      <c r="A33" s="118">
        <v>111</v>
      </c>
      <c r="B33" s="128" t="s">
        <v>26</v>
      </c>
      <c r="C33" s="836">
        <f t="shared" ref="C33:H33" si="6">SUM(C28:C32)</f>
        <v>2785489</v>
      </c>
      <c r="D33" s="846">
        <f t="shared" si="6"/>
        <v>7378700</v>
      </c>
      <c r="E33" s="130">
        <f t="shared" si="6"/>
        <v>545000</v>
      </c>
      <c r="F33" s="130">
        <f t="shared" si="6"/>
        <v>928599</v>
      </c>
      <c r="G33" s="130">
        <f t="shared" si="6"/>
        <v>797703</v>
      </c>
      <c r="H33" s="130">
        <f t="shared" si="6"/>
        <v>0</v>
      </c>
      <c r="I33" s="121">
        <f t="shared" si="0"/>
        <v>9650002</v>
      </c>
      <c r="J33" s="130">
        <f>SUM(J28:J32)</f>
        <v>4893308</v>
      </c>
    </row>
    <row r="34" spans="1:10" x14ac:dyDescent="0.2">
      <c r="A34" s="118">
        <v>112</v>
      </c>
      <c r="B34" s="122" t="s">
        <v>27</v>
      </c>
      <c r="C34" s="835"/>
      <c r="D34" s="845"/>
      <c r="E34" s="127"/>
      <c r="F34" s="127"/>
      <c r="G34" s="127"/>
      <c r="H34" s="127"/>
      <c r="I34" s="121">
        <f t="shared" si="0"/>
        <v>0</v>
      </c>
      <c r="J34" s="127"/>
    </row>
    <row r="35" spans="1:10" x14ac:dyDescent="0.2">
      <c r="A35" s="118"/>
      <c r="B35" s="122" t="s">
        <v>257</v>
      </c>
      <c r="C35" s="835"/>
      <c r="D35" s="845"/>
      <c r="E35" s="127"/>
      <c r="F35" s="127"/>
      <c r="G35" s="127"/>
      <c r="H35" s="127"/>
      <c r="I35" s="121">
        <f t="shared" si="0"/>
        <v>0</v>
      </c>
      <c r="J35" s="127"/>
    </row>
    <row r="36" spans="1:10" x14ac:dyDescent="0.2">
      <c r="A36" s="118">
        <v>113</v>
      </c>
      <c r="B36" s="122" t="s">
        <v>28</v>
      </c>
      <c r="C36" s="835"/>
      <c r="D36" s="845"/>
      <c r="E36" s="127"/>
      <c r="F36" s="127">
        <v>629921</v>
      </c>
      <c r="G36" s="127"/>
      <c r="H36" s="127"/>
      <c r="I36" s="121">
        <f t="shared" si="0"/>
        <v>629921</v>
      </c>
      <c r="J36" s="127">
        <v>573330</v>
      </c>
    </row>
    <row r="37" spans="1:10" ht="25.5" x14ac:dyDescent="0.2">
      <c r="A37" s="118">
        <v>114</v>
      </c>
      <c r="B37" s="122" t="s">
        <v>29</v>
      </c>
      <c r="C37" s="835"/>
      <c r="D37" s="845"/>
      <c r="E37" s="127"/>
      <c r="F37" s="127">
        <v>170079</v>
      </c>
      <c r="G37" s="127"/>
      <c r="H37" s="127"/>
      <c r="I37" s="121">
        <f t="shared" si="0"/>
        <v>170079</v>
      </c>
      <c r="J37" s="127">
        <v>154799</v>
      </c>
    </row>
    <row r="38" spans="1:10" x14ac:dyDescent="0.2">
      <c r="A38" s="118">
        <v>115</v>
      </c>
      <c r="B38" s="128" t="s">
        <v>30</v>
      </c>
      <c r="C38" s="836">
        <f t="shared" ref="C38:H38" si="7">SUM(C34:C37)</f>
        <v>0</v>
      </c>
      <c r="D38" s="846">
        <f t="shared" si="7"/>
        <v>0</v>
      </c>
      <c r="E38" s="130">
        <f t="shared" si="7"/>
        <v>0</v>
      </c>
      <c r="F38" s="130">
        <f t="shared" si="7"/>
        <v>800000</v>
      </c>
      <c r="G38" s="130">
        <f t="shared" si="7"/>
        <v>0</v>
      </c>
      <c r="H38" s="130">
        <f t="shared" si="7"/>
        <v>0</v>
      </c>
      <c r="I38" s="121">
        <f t="shared" si="0"/>
        <v>800000</v>
      </c>
      <c r="J38" s="130">
        <f>SUM(J34:J37)</f>
        <v>728129</v>
      </c>
    </row>
    <row r="39" spans="1:10" ht="25.5" x14ac:dyDescent="0.2">
      <c r="A39" s="118">
        <v>116</v>
      </c>
      <c r="B39" s="122" t="s">
        <v>282</v>
      </c>
      <c r="C39" s="834">
        <f t="shared" ref="C39:H39" si="8">SUM(C40:C42)</f>
        <v>0</v>
      </c>
      <c r="D39" s="844">
        <f t="shared" si="8"/>
        <v>0</v>
      </c>
      <c r="E39" s="125">
        <f t="shared" si="8"/>
        <v>0</v>
      </c>
      <c r="F39" s="125">
        <f t="shared" si="8"/>
        <v>0</v>
      </c>
      <c r="G39" s="125">
        <f t="shared" si="8"/>
        <v>0</v>
      </c>
      <c r="H39" s="125">
        <f t="shared" si="8"/>
        <v>0</v>
      </c>
      <c r="I39" s="121">
        <f t="shared" si="0"/>
        <v>0</v>
      </c>
      <c r="J39" s="125">
        <f>SUM(J40:J42)</f>
        <v>0</v>
      </c>
    </row>
    <row r="40" spans="1:10" ht="25.5" x14ac:dyDescent="0.2">
      <c r="A40" s="118">
        <v>119</v>
      </c>
      <c r="B40" s="122" t="s">
        <v>283</v>
      </c>
      <c r="C40" s="835"/>
      <c r="D40" s="845"/>
      <c r="E40" s="127"/>
      <c r="F40" s="127"/>
      <c r="G40" s="127"/>
      <c r="H40" s="127"/>
      <c r="I40" s="121">
        <f t="shared" si="0"/>
        <v>0</v>
      </c>
      <c r="J40" s="127"/>
    </row>
    <row r="41" spans="1:10" ht="25.5" x14ac:dyDescent="0.2">
      <c r="A41" s="118">
        <v>118</v>
      </c>
      <c r="B41" s="122" t="s">
        <v>258</v>
      </c>
      <c r="C41" s="835"/>
      <c r="D41" s="845"/>
      <c r="E41" s="127"/>
      <c r="F41" s="127"/>
      <c r="G41" s="127"/>
      <c r="H41" s="127"/>
      <c r="I41" s="121">
        <f t="shared" si="0"/>
        <v>0</v>
      </c>
      <c r="J41" s="127"/>
    </row>
    <row r="42" spans="1:10" x14ac:dyDescent="0.2">
      <c r="A42" s="118">
        <v>117</v>
      </c>
      <c r="B42" s="122" t="s">
        <v>259</v>
      </c>
      <c r="C42" s="835"/>
      <c r="D42" s="845"/>
      <c r="E42" s="127"/>
      <c r="F42" s="127"/>
      <c r="G42" s="127"/>
      <c r="H42" s="127"/>
      <c r="I42" s="121">
        <f t="shared" si="0"/>
        <v>0</v>
      </c>
      <c r="J42" s="127"/>
    </row>
    <row r="43" spans="1:10" x14ac:dyDescent="0.2">
      <c r="A43" s="118">
        <v>120</v>
      </c>
      <c r="B43" s="128" t="s">
        <v>31</v>
      </c>
      <c r="C43" s="838">
        <f t="shared" ref="C43" si="9">C39+C40</f>
        <v>0</v>
      </c>
      <c r="D43" s="846">
        <f t="shared" ref="D43:F43" si="10">D39+D40</f>
        <v>0</v>
      </c>
      <c r="E43" s="129">
        <f t="shared" ref="E43" si="11">E39+E40</f>
        <v>0</v>
      </c>
      <c r="F43" s="129">
        <f t="shared" si="10"/>
        <v>0</v>
      </c>
      <c r="G43" s="129">
        <f t="shared" ref="G43:H43" si="12">G39+G40</f>
        <v>0</v>
      </c>
      <c r="H43" s="129">
        <f t="shared" si="12"/>
        <v>0</v>
      </c>
      <c r="I43" s="121">
        <f t="shared" si="0"/>
        <v>0</v>
      </c>
      <c r="J43" s="129">
        <f t="shared" ref="J43" si="13">J39+J40</f>
        <v>0</v>
      </c>
    </row>
    <row r="44" spans="1:10" x14ac:dyDescent="0.2">
      <c r="A44" s="118">
        <v>121</v>
      </c>
      <c r="B44" s="133" t="s">
        <v>32</v>
      </c>
      <c r="C44" s="839">
        <f t="shared" ref="C44:H44" si="14">C6+C7+C8+C16+C27+C33+C38+C43</f>
        <v>243968339</v>
      </c>
      <c r="D44" s="848">
        <f t="shared" si="14"/>
        <v>304595598</v>
      </c>
      <c r="E44" s="135">
        <f t="shared" si="14"/>
        <v>17814422</v>
      </c>
      <c r="F44" s="135">
        <f t="shared" si="14"/>
        <v>7143838</v>
      </c>
      <c r="G44" s="135">
        <f t="shared" si="14"/>
        <v>7398484</v>
      </c>
      <c r="H44" s="135">
        <f t="shared" si="14"/>
        <v>762000</v>
      </c>
      <c r="I44" s="121">
        <f t="shared" si="0"/>
        <v>337714342</v>
      </c>
      <c r="J44" s="135">
        <f>J6+J7+J8+J16+J27+J33+J38+J43</f>
        <v>274071308</v>
      </c>
    </row>
    <row r="45" spans="1:10" ht="25.5" x14ac:dyDescent="0.2">
      <c r="A45" s="118">
        <v>122</v>
      </c>
      <c r="B45" s="122" t="s">
        <v>33</v>
      </c>
      <c r="C45" s="835"/>
      <c r="D45" s="845"/>
      <c r="E45" s="127"/>
      <c r="F45" s="127"/>
      <c r="G45" s="127"/>
      <c r="H45" s="127"/>
      <c r="I45" s="121">
        <f t="shared" si="0"/>
        <v>0</v>
      </c>
      <c r="J45" s="127"/>
    </row>
    <row r="46" spans="1:10" ht="25.5" x14ac:dyDescent="0.2">
      <c r="A46" s="118">
        <v>123</v>
      </c>
      <c r="B46" s="122" t="s">
        <v>34</v>
      </c>
      <c r="C46" s="835"/>
      <c r="D46" s="845"/>
      <c r="E46" s="127"/>
      <c r="F46" s="127"/>
      <c r="G46" s="127"/>
      <c r="H46" s="127"/>
      <c r="I46" s="121">
        <f t="shared" si="0"/>
        <v>0</v>
      </c>
      <c r="J46" s="127"/>
    </row>
    <row r="47" spans="1:10" ht="25.5" x14ac:dyDescent="0.2">
      <c r="A47" s="395">
        <v>124</v>
      </c>
      <c r="B47" s="476" t="s">
        <v>560</v>
      </c>
      <c r="C47" s="835"/>
      <c r="D47" s="849"/>
      <c r="E47" s="531"/>
      <c r="F47" s="531"/>
      <c r="G47" s="531"/>
      <c r="H47" s="531"/>
      <c r="I47" s="121">
        <f t="shared" si="0"/>
        <v>0</v>
      </c>
      <c r="J47" s="531"/>
    </row>
    <row r="48" spans="1:10" x14ac:dyDescent="0.2">
      <c r="A48" s="118">
        <v>125</v>
      </c>
      <c r="B48" s="122" t="s">
        <v>35</v>
      </c>
      <c r="C48" s="834">
        <f t="shared" ref="C48" si="15">SUM(C45:C47)</f>
        <v>0</v>
      </c>
      <c r="D48" s="844">
        <f>SUM(D45:D47)</f>
        <v>0</v>
      </c>
      <c r="E48" s="125">
        <f t="shared" ref="E48:F48" si="16">SUM(E45:E47)</f>
        <v>0</v>
      </c>
      <c r="F48" s="125">
        <f t="shared" si="16"/>
        <v>0</v>
      </c>
      <c r="G48" s="125">
        <f t="shared" ref="G48:H48" si="17">SUM(G45:G47)</f>
        <v>0</v>
      </c>
      <c r="H48" s="125">
        <f t="shared" si="17"/>
        <v>0</v>
      </c>
      <c r="I48" s="121">
        <f t="shared" si="0"/>
        <v>0</v>
      </c>
      <c r="J48" s="125">
        <f t="shared" ref="J48" si="18">SUM(J45:J47)</f>
        <v>0</v>
      </c>
    </row>
    <row r="49" spans="1:10" ht="13.5" thickBot="1" x14ac:dyDescent="0.25">
      <c r="A49" s="395">
        <v>126</v>
      </c>
      <c r="B49" s="136" t="s">
        <v>36</v>
      </c>
      <c r="C49" s="840">
        <f t="shared" ref="C49" si="19">C48</f>
        <v>0</v>
      </c>
      <c r="D49" s="850">
        <f>D48</f>
        <v>0</v>
      </c>
      <c r="E49" s="138">
        <f>E48</f>
        <v>0</v>
      </c>
      <c r="F49" s="138">
        <f>F48</f>
        <v>0</v>
      </c>
      <c r="G49" s="881">
        <f>G48</f>
        <v>0</v>
      </c>
      <c r="H49" s="881">
        <f>H48</f>
        <v>0</v>
      </c>
      <c r="I49" s="121">
        <f t="shared" si="0"/>
        <v>0</v>
      </c>
      <c r="J49" s="881">
        <f>J48</f>
        <v>0</v>
      </c>
    </row>
    <row r="50" spans="1:10" ht="14.25" thickTop="1" thickBot="1" x14ac:dyDescent="0.25">
      <c r="A50" s="118">
        <v>127</v>
      </c>
      <c r="B50" s="18" t="s">
        <v>37</v>
      </c>
      <c r="C50" s="841">
        <f t="shared" ref="C50:I50" si="20">C44+C49</f>
        <v>243968339</v>
      </c>
      <c r="D50" s="851">
        <f t="shared" si="20"/>
        <v>304595598</v>
      </c>
      <c r="E50" s="9">
        <f t="shared" si="20"/>
        <v>17814422</v>
      </c>
      <c r="F50" s="841">
        <f t="shared" si="20"/>
        <v>7143838</v>
      </c>
      <c r="G50" s="883">
        <f t="shared" si="20"/>
        <v>7398484</v>
      </c>
      <c r="H50" s="883">
        <f t="shared" si="20"/>
        <v>762000</v>
      </c>
      <c r="I50" s="883">
        <f t="shared" si="20"/>
        <v>337714342</v>
      </c>
      <c r="J50" s="885">
        <f>J44+J49</f>
        <v>274071308</v>
      </c>
    </row>
    <row r="51" spans="1:10" ht="13.5" thickTop="1" x14ac:dyDescent="0.2">
      <c r="D51" s="92">
        <f>'18c'!D81-'19c'!D50</f>
        <v>0</v>
      </c>
      <c r="E51" s="92">
        <f>'18c'!E81-'19c'!E50</f>
        <v>0</v>
      </c>
      <c r="F51" s="92">
        <f>'18c'!F81-'19c'!F50</f>
        <v>0</v>
      </c>
      <c r="G51" s="92">
        <f>'18c'!G81-'19c'!G50</f>
        <v>0</v>
      </c>
      <c r="H51" s="92">
        <f>'18c'!H81-'19c'!H50</f>
        <v>0</v>
      </c>
      <c r="I51" s="92">
        <f>'18c'!I81-'19c'!I50</f>
        <v>0</v>
      </c>
      <c r="J51" s="92">
        <f>'18c'!J81-'19c'!J50</f>
        <v>16885972</v>
      </c>
    </row>
  </sheetData>
  <pageMargins left="0" right="0" top="0.19685039370078741" bottom="0.19685039370078741" header="0.51181102362204722" footer="0.51181102362204722"/>
  <pageSetup scale="70" orientation="landscape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topLeftCell="B1" workbookViewId="0">
      <pane ySplit="5" topLeftCell="A36" activePane="bottomLeft" state="frozen"/>
      <selection activeCell="G44" sqref="G44"/>
      <selection pane="bottomLeft" activeCell="D3" sqref="D3"/>
    </sheetView>
  </sheetViews>
  <sheetFormatPr defaultRowHeight="12.75" x14ac:dyDescent="0.2"/>
  <cols>
    <col min="1" max="1" width="6.42578125" customWidth="1"/>
    <col min="2" max="2" width="46.5703125" customWidth="1"/>
    <col min="3" max="10" width="12.7109375" customWidth="1"/>
    <col min="246" max="246" width="6.42578125" customWidth="1"/>
    <col min="247" max="247" width="46.5703125" customWidth="1"/>
    <col min="248" max="248" width="29.42578125" customWidth="1"/>
    <col min="502" max="502" width="6.42578125" customWidth="1"/>
    <col min="503" max="503" width="46.5703125" customWidth="1"/>
    <col min="504" max="504" width="29.42578125" customWidth="1"/>
    <col min="758" max="758" width="6.42578125" customWidth="1"/>
    <col min="759" max="759" width="46.5703125" customWidth="1"/>
    <col min="760" max="760" width="29.42578125" customWidth="1"/>
    <col min="1014" max="1014" width="6.42578125" customWidth="1"/>
    <col min="1015" max="1015" width="46.5703125" customWidth="1"/>
    <col min="1016" max="1016" width="29.42578125" customWidth="1"/>
    <col min="1270" max="1270" width="6.42578125" customWidth="1"/>
    <col min="1271" max="1271" width="46.5703125" customWidth="1"/>
    <col min="1272" max="1272" width="29.42578125" customWidth="1"/>
    <col min="1526" max="1526" width="6.42578125" customWidth="1"/>
    <col min="1527" max="1527" width="46.5703125" customWidth="1"/>
    <col min="1528" max="1528" width="29.42578125" customWidth="1"/>
    <col min="1782" max="1782" width="6.42578125" customWidth="1"/>
    <col min="1783" max="1783" width="46.5703125" customWidth="1"/>
    <col min="1784" max="1784" width="29.42578125" customWidth="1"/>
    <col min="2038" max="2038" width="6.42578125" customWidth="1"/>
    <col min="2039" max="2039" width="46.5703125" customWidth="1"/>
    <col min="2040" max="2040" width="29.42578125" customWidth="1"/>
    <col min="2294" max="2294" width="6.42578125" customWidth="1"/>
    <col min="2295" max="2295" width="46.5703125" customWidth="1"/>
    <col min="2296" max="2296" width="29.42578125" customWidth="1"/>
    <col min="2550" max="2550" width="6.42578125" customWidth="1"/>
    <col min="2551" max="2551" width="46.5703125" customWidth="1"/>
    <col min="2552" max="2552" width="29.42578125" customWidth="1"/>
    <col min="2806" max="2806" width="6.42578125" customWidth="1"/>
    <col min="2807" max="2807" width="46.5703125" customWidth="1"/>
    <col min="2808" max="2808" width="29.42578125" customWidth="1"/>
    <col min="3062" max="3062" width="6.42578125" customWidth="1"/>
    <col min="3063" max="3063" width="46.5703125" customWidth="1"/>
    <col min="3064" max="3064" width="29.42578125" customWidth="1"/>
    <col min="3318" max="3318" width="6.42578125" customWidth="1"/>
    <col min="3319" max="3319" width="46.5703125" customWidth="1"/>
    <col min="3320" max="3320" width="29.42578125" customWidth="1"/>
    <col min="3574" max="3574" width="6.42578125" customWidth="1"/>
    <col min="3575" max="3575" width="46.5703125" customWidth="1"/>
    <col min="3576" max="3576" width="29.42578125" customWidth="1"/>
    <col min="3830" max="3830" width="6.42578125" customWidth="1"/>
    <col min="3831" max="3831" width="46.5703125" customWidth="1"/>
    <col min="3832" max="3832" width="29.42578125" customWidth="1"/>
    <col min="4086" max="4086" width="6.42578125" customWidth="1"/>
    <col min="4087" max="4087" width="46.5703125" customWidth="1"/>
    <col min="4088" max="4088" width="29.42578125" customWidth="1"/>
    <col min="4342" max="4342" width="6.42578125" customWidth="1"/>
    <col min="4343" max="4343" width="46.5703125" customWidth="1"/>
    <col min="4344" max="4344" width="29.42578125" customWidth="1"/>
    <col min="4598" max="4598" width="6.42578125" customWidth="1"/>
    <col min="4599" max="4599" width="46.5703125" customWidth="1"/>
    <col min="4600" max="4600" width="29.42578125" customWidth="1"/>
    <col min="4854" max="4854" width="6.42578125" customWidth="1"/>
    <col min="4855" max="4855" width="46.5703125" customWidth="1"/>
    <col min="4856" max="4856" width="29.42578125" customWidth="1"/>
    <col min="5110" max="5110" width="6.42578125" customWidth="1"/>
    <col min="5111" max="5111" width="46.5703125" customWidth="1"/>
    <col min="5112" max="5112" width="29.42578125" customWidth="1"/>
    <col min="5366" max="5366" width="6.42578125" customWidth="1"/>
    <col min="5367" max="5367" width="46.5703125" customWidth="1"/>
    <col min="5368" max="5368" width="29.42578125" customWidth="1"/>
    <col min="5622" max="5622" width="6.42578125" customWidth="1"/>
    <col min="5623" max="5623" width="46.5703125" customWidth="1"/>
    <col min="5624" max="5624" width="29.42578125" customWidth="1"/>
    <col min="5878" max="5878" width="6.42578125" customWidth="1"/>
    <col min="5879" max="5879" width="46.5703125" customWidth="1"/>
    <col min="5880" max="5880" width="29.42578125" customWidth="1"/>
    <col min="6134" max="6134" width="6.42578125" customWidth="1"/>
    <col min="6135" max="6135" width="46.5703125" customWidth="1"/>
    <col min="6136" max="6136" width="29.42578125" customWidth="1"/>
    <col min="6390" max="6390" width="6.42578125" customWidth="1"/>
    <col min="6391" max="6391" width="46.5703125" customWidth="1"/>
    <col min="6392" max="6392" width="29.42578125" customWidth="1"/>
    <col min="6646" max="6646" width="6.42578125" customWidth="1"/>
    <col min="6647" max="6647" width="46.5703125" customWidth="1"/>
    <col min="6648" max="6648" width="29.42578125" customWidth="1"/>
    <col min="6902" max="6902" width="6.42578125" customWidth="1"/>
    <col min="6903" max="6903" width="46.5703125" customWidth="1"/>
    <col min="6904" max="6904" width="29.42578125" customWidth="1"/>
    <col min="7158" max="7158" width="6.42578125" customWidth="1"/>
    <col min="7159" max="7159" width="46.5703125" customWidth="1"/>
    <col min="7160" max="7160" width="29.42578125" customWidth="1"/>
    <col min="7414" max="7414" width="6.42578125" customWidth="1"/>
    <col min="7415" max="7415" width="46.5703125" customWidth="1"/>
    <col min="7416" max="7416" width="29.42578125" customWidth="1"/>
    <col min="7670" max="7670" width="6.42578125" customWidth="1"/>
    <col min="7671" max="7671" width="46.5703125" customWidth="1"/>
    <col min="7672" max="7672" width="29.42578125" customWidth="1"/>
    <col min="7926" max="7926" width="6.42578125" customWidth="1"/>
    <col min="7927" max="7927" width="46.5703125" customWidth="1"/>
    <col min="7928" max="7928" width="29.42578125" customWidth="1"/>
    <col min="8182" max="8182" width="6.42578125" customWidth="1"/>
    <col min="8183" max="8183" width="46.5703125" customWidth="1"/>
    <col min="8184" max="8184" width="29.42578125" customWidth="1"/>
    <col min="8438" max="8438" width="6.42578125" customWidth="1"/>
    <col min="8439" max="8439" width="46.5703125" customWidth="1"/>
    <col min="8440" max="8440" width="29.42578125" customWidth="1"/>
    <col min="8694" max="8694" width="6.42578125" customWidth="1"/>
    <col min="8695" max="8695" width="46.5703125" customWidth="1"/>
    <col min="8696" max="8696" width="29.42578125" customWidth="1"/>
    <col min="8950" max="8950" width="6.42578125" customWidth="1"/>
    <col min="8951" max="8951" width="46.5703125" customWidth="1"/>
    <col min="8952" max="8952" width="29.42578125" customWidth="1"/>
    <col min="9206" max="9206" width="6.42578125" customWidth="1"/>
    <col min="9207" max="9207" width="46.5703125" customWidth="1"/>
    <col min="9208" max="9208" width="29.42578125" customWidth="1"/>
    <col min="9462" max="9462" width="6.42578125" customWidth="1"/>
    <col min="9463" max="9463" width="46.5703125" customWidth="1"/>
    <col min="9464" max="9464" width="29.42578125" customWidth="1"/>
    <col min="9718" max="9718" width="6.42578125" customWidth="1"/>
    <col min="9719" max="9719" width="46.5703125" customWidth="1"/>
    <col min="9720" max="9720" width="29.42578125" customWidth="1"/>
    <col min="9974" max="9974" width="6.42578125" customWidth="1"/>
    <col min="9975" max="9975" width="46.5703125" customWidth="1"/>
    <col min="9976" max="9976" width="29.42578125" customWidth="1"/>
    <col min="10230" max="10230" width="6.42578125" customWidth="1"/>
    <col min="10231" max="10231" width="46.5703125" customWidth="1"/>
    <col min="10232" max="10232" width="29.42578125" customWidth="1"/>
    <col min="10486" max="10486" width="6.42578125" customWidth="1"/>
    <col min="10487" max="10487" width="46.5703125" customWidth="1"/>
    <col min="10488" max="10488" width="29.42578125" customWidth="1"/>
    <col min="10742" max="10742" width="6.42578125" customWidth="1"/>
    <col min="10743" max="10743" width="46.5703125" customWidth="1"/>
    <col min="10744" max="10744" width="29.42578125" customWidth="1"/>
    <col min="10998" max="10998" width="6.42578125" customWidth="1"/>
    <col min="10999" max="10999" width="46.5703125" customWidth="1"/>
    <col min="11000" max="11000" width="29.42578125" customWidth="1"/>
    <col min="11254" max="11254" width="6.42578125" customWidth="1"/>
    <col min="11255" max="11255" width="46.5703125" customWidth="1"/>
    <col min="11256" max="11256" width="29.42578125" customWidth="1"/>
    <col min="11510" max="11510" width="6.42578125" customWidth="1"/>
    <col min="11511" max="11511" width="46.5703125" customWidth="1"/>
    <col min="11512" max="11512" width="29.42578125" customWidth="1"/>
    <col min="11766" max="11766" width="6.42578125" customWidth="1"/>
    <col min="11767" max="11767" width="46.5703125" customWidth="1"/>
    <col min="11768" max="11768" width="29.42578125" customWidth="1"/>
    <col min="12022" max="12022" width="6.42578125" customWidth="1"/>
    <col min="12023" max="12023" width="46.5703125" customWidth="1"/>
    <col min="12024" max="12024" width="29.42578125" customWidth="1"/>
    <col min="12278" max="12278" width="6.42578125" customWidth="1"/>
    <col min="12279" max="12279" width="46.5703125" customWidth="1"/>
    <col min="12280" max="12280" width="29.42578125" customWidth="1"/>
    <col min="12534" max="12534" width="6.42578125" customWidth="1"/>
    <col min="12535" max="12535" width="46.5703125" customWidth="1"/>
    <col min="12536" max="12536" width="29.42578125" customWidth="1"/>
    <col min="12790" max="12790" width="6.42578125" customWidth="1"/>
    <col min="12791" max="12791" width="46.5703125" customWidth="1"/>
    <col min="12792" max="12792" width="29.42578125" customWidth="1"/>
    <col min="13046" max="13046" width="6.42578125" customWidth="1"/>
    <col min="13047" max="13047" width="46.5703125" customWidth="1"/>
    <col min="13048" max="13048" width="29.42578125" customWidth="1"/>
    <col min="13302" max="13302" width="6.42578125" customWidth="1"/>
    <col min="13303" max="13303" width="46.5703125" customWidth="1"/>
    <col min="13304" max="13304" width="29.42578125" customWidth="1"/>
    <col min="13558" max="13558" width="6.42578125" customWidth="1"/>
    <col min="13559" max="13559" width="46.5703125" customWidth="1"/>
    <col min="13560" max="13560" width="29.42578125" customWidth="1"/>
    <col min="13814" max="13814" width="6.42578125" customWidth="1"/>
    <col min="13815" max="13815" width="46.5703125" customWidth="1"/>
    <col min="13816" max="13816" width="29.42578125" customWidth="1"/>
    <col min="14070" max="14070" width="6.42578125" customWidth="1"/>
    <col min="14071" max="14071" width="46.5703125" customWidth="1"/>
    <col min="14072" max="14072" width="29.42578125" customWidth="1"/>
    <col min="14326" max="14326" width="6.42578125" customWidth="1"/>
    <col min="14327" max="14327" width="46.5703125" customWidth="1"/>
    <col min="14328" max="14328" width="29.42578125" customWidth="1"/>
    <col min="14582" max="14582" width="6.42578125" customWidth="1"/>
    <col min="14583" max="14583" width="46.5703125" customWidth="1"/>
    <col min="14584" max="14584" width="29.42578125" customWidth="1"/>
    <col min="14838" max="14838" width="6.42578125" customWidth="1"/>
    <col min="14839" max="14839" width="46.5703125" customWidth="1"/>
    <col min="14840" max="14840" width="29.42578125" customWidth="1"/>
    <col min="15094" max="15094" width="6.42578125" customWidth="1"/>
    <col min="15095" max="15095" width="46.5703125" customWidth="1"/>
    <col min="15096" max="15096" width="29.42578125" customWidth="1"/>
    <col min="15350" max="15350" width="6.42578125" customWidth="1"/>
    <col min="15351" max="15351" width="46.5703125" customWidth="1"/>
    <col min="15352" max="15352" width="29.42578125" customWidth="1"/>
    <col min="15606" max="15606" width="6.42578125" customWidth="1"/>
    <col min="15607" max="15607" width="46.5703125" customWidth="1"/>
    <col min="15608" max="15608" width="29.42578125" customWidth="1"/>
    <col min="15862" max="15862" width="6.42578125" customWidth="1"/>
    <col min="15863" max="15863" width="46.5703125" customWidth="1"/>
    <col min="15864" max="15864" width="29.42578125" customWidth="1"/>
    <col min="16118" max="16118" width="6.42578125" customWidth="1"/>
    <col min="16119" max="16119" width="46.5703125" customWidth="1"/>
    <col min="16120" max="16120" width="29.42578125" customWidth="1"/>
  </cols>
  <sheetData>
    <row r="1" spans="1:10" x14ac:dyDescent="0.2">
      <c r="B1" s="94" t="s">
        <v>211</v>
      </c>
      <c r="D1" s="302" t="s">
        <v>630</v>
      </c>
      <c r="E1" s="925"/>
      <c r="J1" s="302"/>
    </row>
    <row r="2" spans="1:10" x14ac:dyDescent="0.2">
      <c r="B2" s="94" t="s">
        <v>480</v>
      </c>
      <c r="D2" s="60" t="s">
        <v>973</v>
      </c>
      <c r="E2" s="925"/>
      <c r="J2" s="89"/>
    </row>
    <row r="3" spans="1:10" x14ac:dyDescent="0.2">
      <c r="B3" s="94"/>
      <c r="D3" t="s">
        <v>75</v>
      </c>
    </row>
    <row r="4" spans="1:10" x14ac:dyDescent="0.2">
      <c r="B4" s="94" t="s">
        <v>509</v>
      </c>
    </row>
    <row r="5" spans="1:10" ht="25.5" x14ac:dyDescent="0.2">
      <c r="A5" s="113" t="s">
        <v>1</v>
      </c>
      <c r="B5" s="114" t="s">
        <v>253</v>
      </c>
      <c r="C5" s="693" t="s">
        <v>608</v>
      </c>
      <c r="D5" s="713" t="s">
        <v>306</v>
      </c>
      <c r="E5" s="515" t="s">
        <v>556</v>
      </c>
      <c r="F5" s="515" t="s">
        <v>609</v>
      </c>
      <c r="G5" s="515" t="s">
        <v>622</v>
      </c>
      <c r="H5" s="515" t="s">
        <v>625</v>
      </c>
      <c r="I5" s="515" t="s">
        <v>555</v>
      </c>
      <c r="J5" s="515" t="s">
        <v>627</v>
      </c>
    </row>
    <row r="6" spans="1:10" x14ac:dyDescent="0.2">
      <c r="A6" s="118">
        <v>27</v>
      </c>
      <c r="B6" s="119" t="s">
        <v>3</v>
      </c>
      <c r="C6" s="716">
        <v>48849850</v>
      </c>
      <c r="D6" s="714">
        <v>52185940</v>
      </c>
      <c r="E6" s="121">
        <v>6085000</v>
      </c>
      <c r="F6" s="121"/>
      <c r="G6" s="121"/>
      <c r="H6" s="121"/>
      <c r="I6" s="121">
        <f>SUM(D6:G6)</f>
        <v>58270940</v>
      </c>
      <c r="J6" s="121">
        <v>53502488</v>
      </c>
    </row>
    <row r="7" spans="1:10" ht="25.5" x14ac:dyDescent="0.2">
      <c r="A7" s="118">
        <v>28</v>
      </c>
      <c r="B7" s="119" t="s">
        <v>4</v>
      </c>
      <c r="C7" s="716">
        <v>5157135</v>
      </c>
      <c r="D7" s="714">
        <v>7429090</v>
      </c>
      <c r="E7" s="121">
        <v>658587</v>
      </c>
      <c r="F7" s="121"/>
      <c r="G7" s="121"/>
      <c r="H7" s="121"/>
      <c r="I7" s="121">
        <f t="shared" ref="I7:I50" si="0">SUM(D7:G7)</f>
        <v>8087677</v>
      </c>
      <c r="J7" s="121">
        <v>5794452</v>
      </c>
    </row>
    <row r="8" spans="1:10" x14ac:dyDescent="0.2">
      <c r="A8" s="118">
        <v>87</v>
      </c>
      <c r="B8" s="119" t="s">
        <v>5</v>
      </c>
      <c r="C8" s="716">
        <v>39605461</v>
      </c>
      <c r="D8" s="714">
        <v>57909275</v>
      </c>
      <c r="E8" s="121">
        <v>1054569</v>
      </c>
      <c r="F8" s="121">
        <v>-100000</v>
      </c>
      <c r="G8" s="121">
        <v>70641</v>
      </c>
      <c r="H8" s="121"/>
      <c r="I8" s="121">
        <f t="shared" si="0"/>
        <v>58934485</v>
      </c>
      <c r="J8" s="121">
        <v>45717505</v>
      </c>
    </row>
    <row r="9" spans="1:10" x14ac:dyDescent="0.2">
      <c r="A9" s="118">
        <v>88</v>
      </c>
      <c r="B9" s="122" t="s">
        <v>6</v>
      </c>
      <c r="C9" s="704">
        <f t="shared" ref="C9:H9" si="1">C10</f>
        <v>0</v>
      </c>
      <c r="D9" s="522">
        <f t="shared" si="1"/>
        <v>0</v>
      </c>
      <c r="E9" s="125">
        <f t="shared" si="1"/>
        <v>0</v>
      </c>
      <c r="F9" s="125">
        <f t="shared" si="1"/>
        <v>0</v>
      </c>
      <c r="G9" s="125">
        <f t="shared" si="1"/>
        <v>0</v>
      </c>
      <c r="H9" s="125">
        <f t="shared" si="1"/>
        <v>0</v>
      </c>
      <c r="I9" s="121">
        <f t="shared" si="0"/>
        <v>0</v>
      </c>
      <c r="J9" s="125">
        <f>J10</f>
        <v>0</v>
      </c>
    </row>
    <row r="10" spans="1:10" ht="25.5" x14ac:dyDescent="0.2">
      <c r="A10" s="118">
        <v>89</v>
      </c>
      <c r="B10" s="122" t="s">
        <v>7</v>
      </c>
      <c r="C10" s="695"/>
      <c r="D10" s="477"/>
      <c r="E10" s="127"/>
      <c r="F10" s="127"/>
      <c r="G10" s="127"/>
      <c r="H10" s="127"/>
      <c r="I10" s="121">
        <f t="shared" si="0"/>
        <v>0</v>
      </c>
      <c r="J10" s="127"/>
    </row>
    <row r="11" spans="1:10" x14ac:dyDescent="0.2">
      <c r="A11" s="118">
        <v>90</v>
      </c>
      <c r="B11" s="122" t="s">
        <v>8</v>
      </c>
      <c r="C11" s="704">
        <f t="shared" ref="C11:H11" si="2">C12</f>
        <v>0</v>
      </c>
      <c r="D11" s="522">
        <f t="shared" si="2"/>
        <v>0</v>
      </c>
      <c r="E11" s="125">
        <f t="shared" si="2"/>
        <v>0</v>
      </c>
      <c r="F11" s="125">
        <f t="shared" si="2"/>
        <v>0</v>
      </c>
      <c r="G11" s="125">
        <f t="shared" si="2"/>
        <v>0</v>
      </c>
      <c r="H11" s="125">
        <f t="shared" si="2"/>
        <v>0</v>
      </c>
      <c r="I11" s="121">
        <f t="shared" si="0"/>
        <v>0</v>
      </c>
      <c r="J11" s="125">
        <f>J12</f>
        <v>0</v>
      </c>
    </row>
    <row r="12" spans="1:10" ht="25.5" x14ac:dyDescent="0.2">
      <c r="A12" s="118">
        <v>91</v>
      </c>
      <c r="B12" s="122" t="s">
        <v>9</v>
      </c>
      <c r="C12" s="704"/>
      <c r="D12" s="522"/>
      <c r="E12" s="125"/>
      <c r="F12" s="125"/>
      <c r="G12" s="125"/>
      <c r="H12" s="125"/>
      <c r="I12" s="121">
        <f t="shared" si="0"/>
        <v>0</v>
      </c>
      <c r="J12" s="125"/>
    </row>
    <row r="13" spans="1:10" x14ac:dyDescent="0.2">
      <c r="A13" s="118">
        <v>92</v>
      </c>
      <c r="B13" s="122" t="s">
        <v>10</v>
      </c>
      <c r="C13" s="704">
        <f t="shared" ref="C13:H13" si="3">SUM(C14:C15)</f>
        <v>0</v>
      </c>
      <c r="D13" s="522">
        <f t="shared" si="3"/>
        <v>0</v>
      </c>
      <c r="E13" s="125">
        <f t="shared" si="3"/>
        <v>0</v>
      </c>
      <c r="F13" s="125">
        <f t="shared" si="3"/>
        <v>0</v>
      </c>
      <c r="G13" s="125">
        <f t="shared" si="3"/>
        <v>0</v>
      </c>
      <c r="H13" s="125">
        <f t="shared" si="3"/>
        <v>0</v>
      </c>
      <c r="I13" s="121">
        <f t="shared" si="0"/>
        <v>0</v>
      </c>
      <c r="J13" s="125">
        <f>SUM(J14:J15)</f>
        <v>0</v>
      </c>
    </row>
    <row r="14" spans="1:10" x14ac:dyDescent="0.2">
      <c r="A14" s="118">
        <v>93</v>
      </c>
      <c r="B14" s="122" t="s">
        <v>11</v>
      </c>
      <c r="C14" s="695"/>
      <c r="D14" s="477"/>
      <c r="E14" s="127"/>
      <c r="F14" s="127"/>
      <c r="G14" s="127"/>
      <c r="H14" s="127"/>
      <c r="I14" s="121">
        <f t="shared" si="0"/>
        <v>0</v>
      </c>
      <c r="J14" s="127"/>
    </row>
    <row r="15" spans="1:10" x14ac:dyDescent="0.2">
      <c r="A15" s="118">
        <v>94</v>
      </c>
      <c r="B15" s="122" t="s">
        <v>12</v>
      </c>
      <c r="C15" s="695"/>
      <c r="D15" s="477"/>
      <c r="E15" s="127"/>
      <c r="F15" s="127"/>
      <c r="G15" s="127"/>
      <c r="H15" s="127"/>
      <c r="I15" s="121">
        <f t="shared" si="0"/>
        <v>0</v>
      </c>
      <c r="J15" s="127"/>
    </row>
    <row r="16" spans="1:10" x14ac:dyDescent="0.2">
      <c r="A16" s="118">
        <v>96</v>
      </c>
      <c r="B16" s="128" t="s">
        <v>13</v>
      </c>
      <c r="C16" s="717">
        <f t="shared" ref="C16:H16" si="4">C9+C11+C13</f>
        <v>0</v>
      </c>
      <c r="D16" s="524">
        <f t="shared" si="4"/>
        <v>0</v>
      </c>
      <c r="E16" s="130">
        <f t="shared" si="4"/>
        <v>0</v>
      </c>
      <c r="F16" s="130">
        <f t="shared" si="4"/>
        <v>0</v>
      </c>
      <c r="G16" s="130">
        <f t="shared" si="4"/>
        <v>0</v>
      </c>
      <c r="H16" s="130">
        <f t="shared" si="4"/>
        <v>0</v>
      </c>
      <c r="I16" s="121">
        <f t="shared" si="0"/>
        <v>0</v>
      </c>
      <c r="J16" s="130">
        <f>J9+J11+J13</f>
        <v>0</v>
      </c>
    </row>
    <row r="17" spans="1:10" ht="18.75" customHeight="1" x14ac:dyDescent="0.2">
      <c r="A17" s="118">
        <v>97</v>
      </c>
      <c r="B17" s="122" t="s">
        <v>554</v>
      </c>
      <c r="C17" s="695"/>
      <c r="D17" s="477"/>
      <c r="E17" s="127"/>
      <c r="F17" s="127"/>
      <c r="G17" s="127"/>
      <c r="H17" s="127"/>
      <c r="I17" s="121">
        <f t="shared" si="0"/>
        <v>0</v>
      </c>
      <c r="J17" s="127"/>
    </row>
    <row r="18" spans="1:10" ht="25.5" x14ac:dyDescent="0.2">
      <c r="A18" s="118">
        <v>98</v>
      </c>
      <c r="B18" s="122" t="s">
        <v>15</v>
      </c>
      <c r="C18" s="698">
        <f t="shared" ref="C18:H18" si="5">SUM(C19:C22)</f>
        <v>0</v>
      </c>
      <c r="D18" s="525">
        <f t="shared" si="5"/>
        <v>0</v>
      </c>
      <c r="E18" s="132">
        <f t="shared" si="5"/>
        <v>0</v>
      </c>
      <c r="F18" s="132">
        <f t="shared" si="5"/>
        <v>0</v>
      </c>
      <c r="G18" s="132">
        <f t="shared" si="5"/>
        <v>0</v>
      </c>
      <c r="H18" s="132">
        <f t="shared" si="5"/>
        <v>0</v>
      </c>
      <c r="I18" s="121">
        <f t="shared" si="0"/>
        <v>0</v>
      </c>
      <c r="J18" s="132">
        <f>SUM(J19:J22)</f>
        <v>0</v>
      </c>
    </row>
    <row r="19" spans="1:10" x14ac:dyDescent="0.2">
      <c r="A19" s="118">
        <v>99</v>
      </c>
      <c r="B19" s="122" t="s">
        <v>254</v>
      </c>
      <c r="C19" s="695"/>
      <c r="D19" s="477"/>
      <c r="E19" s="127"/>
      <c r="F19" s="127"/>
      <c r="G19" s="127"/>
      <c r="H19" s="127"/>
      <c r="I19" s="121">
        <f t="shared" si="0"/>
        <v>0</v>
      </c>
      <c r="J19" s="127"/>
    </row>
    <row r="20" spans="1:10" x14ac:dyDescent="0.2">
      <c r="A20" s="118">
        <v>100</v>
      </c>
      <c r="B20" s="122" t="s">
        <v>16</v>
      </c>
      <c r="C20" s="695"/>
      <c r="D20" s="477"/>
      <c r="E20" s="127"/>
      <c r="F20" s="127"/>
      <c r="G20" s="127"/>
      <c r="H20" s="127"/>
      <c r="I20" s="121">
        <f t="shared" si="0"/>
        <v>0</v>
      </c>
      <c r="J20" s="127"/>
    </row>
    <row r="21" spans="1:10" ht="25.5" x14ac:dyDescent="0.2">
      <c r="A21" s="118">
        <v>101</v>
      </c>
      <c r="B21" s="122" t="s">
        <v>17</v>
      </c>
      <c r="C21" s="695"/>
      <c r="D21" s="477"/>
      <c r="E21" s="127"/>
      <c r="F21" s="127"/>
      <c r="G21" s="127"/>
      <c r="H21" s="127"/>
      <c r="I21" s="121">
        <f t="shared" si="0"/>
        <v>0</v>
      </c>
      <c r="J21" s="127"/>
    </row>
    <row r="22" spans="1:10" x14ac:dyDescent="0.2">
      <c r="A22" s="118">
        <v>102</v>
      </c>
      <c r="B22" s="122" t="s">
        <v>18</v>
      </c>
      <c r="C22" s="695"/>
      <c r="D22" s="477"/>
      <c r="E22" s="127"/>
      <c r="F22" s="127"/>
      <c r="G22" s="127"/>
      <c r="H22" s="127"/>
      <c r="I22" s="121">
        <f t="shared" si="0"/>
        <v>0</v>
      </c>
      <c r="J22" s="127"/>
    </row>
    <row r="23" spans="1:10" x14ac:dyDescent="0.2">
      <c r="A23" s="395"/>
      <c r="B23" s="476" t="s">
        <v>499</v>
      </c>
      <c r="C23" s="720"/>
      <c r="D23" s="477"/>
      <c r="E23" s="397"/>
      <c r="F23" s="397"/>
      <c r="G23" s="397"/>
      <c r="H23" s="397"/>
      <c r="I23" s="121">
        <f t="shared" si="0"/>
        <v>0</v>
      </c>
      <c r="J23" s="397"/>
    </row>
    <row r="24" spans="1:10" ht="25.5" x14ac:dyDescent="0.2">
      <c r="A24" s="118">
        <v>103</v>
      </c>
      <c r="B24" s="122" t="s">
        <v>281</v>
      </c>
      <c r="C24" s="695"/>
      <c r="D24" s="477"/>
      <c r="E24" s="127"/>
      <c r="F24" s="127"/>
      <c r="G24" s="127"/>
      <c r="H24" s="127"/>
      <c r="I24" s="121">
        <f t="shared" si="0"/>
        <v>0</v>
      </c>
      <c r="J24" s="127"/>
    </row>
    <row r="25" spans="1:10" ht="16.5" customHeight="1" x14ac:dyDescent="0.2">
      <c r="A25" s="118"/>
      <c r="B25" s="122" t="s">
        <v>256</v>
      </c>
      <c r="C25" s="695"/>
      <c r="D25" s="477"/>
      <c r="E25" s="127"/>
      <c r="F25" s="127"/>
      <c r="G25" s="127"/>
      <c r="H25" s="127"/>
      <c r="I25" s="121">
        <f t="shared" si="0"/>
        <v>0</v>
      </c>
      <c r="J25" s="127"/>
    </row>
    <row r="26" spans="1:10" ht="16.5" customHeight="1" x14ac:dyDescent="0.2">
      <c r="A26" s="118">
        <v>104</v>
      </c>
      <c r="B26" s="122" t="s">
        <v>19</v>
      </c>
      <c r="C26" s="695"/>
      <c r="D26" s="477"/>
      <c r="E26" s="127"/>
      <c r="F26" s="127"/>
      <c r="G26" s="127"/>
      <c r="H26" s="127"/>
      <c r="I26" s="121">
        <f t="shared" si="0"/>
        <v>0</v>
      </c>
      <c r="J26" s="127"/>
    </row>
    <row r="27" spans="1:10" ht="18" customHeight="1" x14ac:dyDescent="0.2">
      <c r="A27" s="118">
        <v>105</v>
      </c>
      <c r="B27" s="128" t="s">
        <v>20</v>
      </c>
      <c r="C27" s="717">
        <f t="shared" ref="C27:H27" si="6">C17+C18+C24+C25+C26</f>
        <v>0</v>
      </c>
      <c r="D27" s="524">
        <f t="shared" si="6"/>
        <v>0</v>
      </c>
      <c r="E27" s="130">
        <f t="shared" si="6"/>
        <v>0</v>
      </c>
      <c r="F27" s="130">
        <f t="shared" si="6"/>
        <v>0</v>
      </c>
      <c r="G27" s="130">
        <f t="shared" si="6"/>
        <v>0</v>
      </c>
      <c r="H27" s="130">
        <f t="shared" si="6"/>
        <v>0</v>
      </c>
      <c r="I27" s="121">
        <f t="shared" si="0"/>
        <v>0</v>
      </c>
      <c r="J27" s="130">
        <f>J17+J18+J24+J25+J26</f>
        <v>0</v>
      </c>
    </row>
    <row r="28" spans="1:10" x14ac:dyDescent="0.2">
      <c r="A28" s="118">
        <v>106</v>
      </c>
      <c r="B28" s="122" t="s">
        <v>21</v>
      </c>
      <c r="C28" s="695"/>
      <c r="D28" s="477"/>
      <c r="E28" s="127"/>
      <c r="F28" s="127"/>
      <c r="G28" s="127"/>
      <c r="H28" s="127"/>
      <c r="I28" s="121">
        <f t="shared" si="0"/>
        <v>0</v>
      </c>
      <c r="J28" s="127"/>
    </row>
    <row r="29" spans="1:10" x14ac:dyDescent="0.2">
      <c r="A29" s="118">
        <v>107</v>
      </c>
      <c r="B29" s="122" t="s">
        <v>22</v>
      </c>
      <c r="C29" s="695"/>
      <c r="D29" s="477"/>
      <c r="E29" s="127"/>
      <c r="F29" s="127"/>
      <c r="G29" s="127"/>
      <c r="H29" s="127"/>
      <c r="I29" s="121">
        <f t="shared" si="0"/>
        <v>0</v>
      </c>
      <c r="J29" s="127"/>
    </row>
    <row r="30" spans="1:10" x14ac:dyDescent="0.2">
      <c r="A30" s="118">
        <v>108</v>
      </c>
      <c r="B30" s="122" t="s">
        <v>23</v>
      </c>
      <c r="C30" s="695">
        <v>178200</v>
      </c>
      <c r="D30" s="477">
        <v>800000</v>
      </c>
      <c r="E30" s="127"/>
      <c r="F30" s="127"/>
      <c r="G30" s="127"/>
      <c r="H30" s="127"/>
      <c r="I30" s="121">
        <f t="shared" si="0"/>
        <v>800000</v>
      </c>
      <c r="J30" s="127">
        <v>668426</v>
      </c>
    </row>
    <row r="31" spans="1:10" x14ac:dyDescent="0.2">
      <c r="A31" s="118">
        <v>109</v>
      </c>
      <c r="B31" s="122" t="s">
        <v>24</v>
      </c>
      <c r="C31" s="695">
        <v>3492202</v>
      </c>
      <c r="D31" s="477">
        <v>2550000</v>
      </c>
      <c r="E31" s="127"/>
      <c r="F31" s="127">
        <v>78740</v>
      </c>
      <c r="G31" s="127">
        <v>481980</v>
      </c>
      <c r="H31" s="127"/>
      <c r="I31" s="121">
        <f t="shared" si="0"/>
        <v>3110720</v>
      </c>
      <c r="J31" s="127">
        <v>2794891</v>
      </c>
    </row>
    <row r="32" spans="1:10" ht="25.5" x14ac:dyDescent="0.2">
      <c r="A32" s="118">
        <v>110</v>
      </c>
      <c r="B32" s="122" t="s">
        <v>25</v>
      </c>
      <c r="C32" s="695">
        <v>479679</v>
      </c>
      <c r="D32" s="477">
        <v>850500</v>
      </c>
      <c r="E32" s="127"/>
      <c r="F32" s="127">
        <v>21260</v>
      </c>
      <c r="G32" s="127">
        <v>17870</v>
      </c>
      <c r="H32" s="127"/>
      <c r="I32" s="121">
        <f t="shared" si="0"/>
        <v>889630</v>
      </c>
      <c r="J32" s="127">
        <v>493214</v>
      </c>
    </row>
    <row r="33" spans="1:10" x14ac:dyDescent="0.2">
      <c r="A33" s="118">
        <v>111</v>
      </c>
      <c r="B33" s="128" t="s">
        <v>26</v>
      </c>
      <c r="C33" s="717">
        <f t="shared" ref="C33:H33" si="7">SUM(C28:C32)</f>
        <v>4150081</v>
      </c>
      <c r="D33" s="524">
        <f t="shared" si="7"/>
        <v>4200500</v>
      </c>
      <c r="E33" s="130">
        <f t="shared" si="7"/>
        <v>0</v>
      </c>
      <c r="F33" s="130">
        <f t="shared" si="7"/>
        <v>100000</v>
      </c>
      <c r="G33" s="130">
        <f t="shared" si="7"/>
        <v>499850</v>
      </c>
      <c r="H33" s="130">
        <f t="shared" si="7"/>
        <v>0</v>
      </c>
      <c r="I33" s="121">
        <f t="shared" si="0"/>
        <v>4800350</v>
      </c>
      <c r="J33" s="130">
        <f>SUM(J28:J32)</f>
        <v>3956531</v>
      </c>
    </row>
    <row r="34" spans="1:10" x14ac:dyDescent="0.2">
      <c r="A34" s="118">
        <v>112</v>
      </c>
      <c r="B34" s="122" t="s">
        <v>27</v>
      </c>
      <c r="C34" s="695"/>
      <c r="D34" s="477"/>
      <c r="E34" s="127"/>
      <c r="F34" s="127"/>
      <c r="G34" s="127"/>
      <c r="H34" s="127"/>
      <c r="I34" s="121">
        <f t="shared" si="0"/>
        <v>0</v>
      </c>
      <c r="J34" s="127"/>
    </row>
    <row r="35" spans="1:10" x14ac:dyDescent="0.2">
      <c r="A35" s="118"/>
      <c r="B35" s="122" t="s">
        <v>257</v>
      </c>
      <c r="C35" s="695"/>
      <c r="D35" s="477"/>
      <c r="E35" s="127"/>
      <c r="F35" s="127"/>
      <c r="G35" s="127"/>
      <c r="H35" s="127"/>
      <c r="I35" s="121">
        <f t="shared" si="0"/>
        <v>0</v>
      </c>
      <c r="J35" s="127"/>
    </row>
    <row r="36" spans="1:10" x14ac:dyDescent="0.2">
      <c r="A36" s="118">
        <v>113</v>
      </c>
      <c r="B36" s="122" t="s">
        <v>28</v>
      </c>
      <c r="C36" s="695"/>
      <c r="D36" s="477"/>
      <c r="E36" s="127"/>
      <c r="F36" s="127"/>
      <c r="G36" s="127"/>
      <c r="H36" s="127"/>
      <c r="I36" s="121">
        <f t="shared" si="0"/>
        <v>0</v>
      </c>
      <c r="J36" s="127"/>
    </row>
    <row r="37" spans="1:10" ht="25.5" x14ac:dyDescent="0.2">
      <c r="A37" s="118">
        <v>114</v>
      </c>
      <c r="B37" s="122" t="s">
        <v>29</v>
      </c>
      <c r="C37" s="695"/>
      <c r="D37" s="477"/>
      <c r="E37" s="127"/>
      <c r="F37" s="127"/>
      <c r="G37" s="127"/>
      <c r="H37" s="127"/>
      <c r="I37" s="121">
        <f t="shared" si="0"/>
        <v>0</v>
      </c>
      <c r="J37" s="127"/>
    </row>
    <row r="38" spans="1:10" x14ac:dyDescent="0.2">
      <c r="A38" s="118">
        <v>115</v>
      </c>
      <c r="B38" s="128" t="s">
        <v>30</v>
      </c>
      <c r="C38" s="717">
        <f t="shared" ref="C38:H38" si="8">SUM(C34:C37)</f>
        <v>0</v>
      </c>
      <c r="D38" s="524">
        <f t="shared" si="8"/>
        <v>0</v>
      </c>
      <c r="E38" s="130">
        <f t="shared" si="8"/>
        <v>0</v>
      </c>
      <c r="F38" s="130">
        <f t="shared" si="8"/>
        <v>0</v>
      </c>
      <c r="G38" s="130">
        <f t="shared" si="8"/>
        <v>0</v>
      </c>
      <c r="H38" s="130">
        <f t="shared" si="8"/>
        <v>0</v>
      </c>
      <c r="I38" s="121">
        <f t="shared" si="0"/>
        <v>0</v>
      </c>
      <c r="J38" s="130">
        <f>SUM(J34:J37)</f>
        <v>0</v>
      </c>
    </row>
    <row r="39" spans="1:10" ht="25.5" x14ac:dyDescent="0.2">
      <c r="A39" s="118">
        <v>116</v>
      </c>
      <c r="B39" s="122" t="s">
        <v>282</v>
      </c>
      <c r="C39" s="704">
        <f t="shared" ref="C39:H39" si="9">SUM(C40:C42)</f>
        <v>0</v>
      </c>
      <c r="D39" s="522">
        <f t="shared" si="9"/>
        <v>0</v>
      </c>
      <c r="E39" s="125">
        <f t="shared" si="9"/>
        <v>0</v>
      </c>
      <c r="F39" s="125">
        <f t="shared" si="9"/>
        <v>0</v>
      </c>
      <c r="G39" s="125">
        <f t="shared" si="9"/>
        <v>0</v>
      </c>
      <c r="H39" s="125">
        <f t="shared" si="9"/>
        <v>0</v>
      </c>
      <c r="I39" s="121">
        <f t="shared" si="0"/>
        <v>0</v>
      </c>
      <c r="J39" s="125">
        <f>SUM(J40:J42)</f>
        <v>0</v>
      </c>
    </row>
    <row r="40" spans="1:10" ht="25.5" x14ac:dyDescent="0.2">
      <c r="A40" s="118">
        <v>119</v>
      </c>
      <c r="B40" s="122" t="s">
        <v>283</v>
      </c>
      <c r="C40" s="695"/>
      <c r="D40" s="477"/>
      <c r="E40" s="127"/>
      <c r="F40" s="127"/>
      <c r="G40" s="127"/>
      <c r="H40" s="127"/>
      <c r="I40" s="121">
        <f t="shared" si="0"/>
        <v>0</v>
      </c>
      <c r="J40" s="127"/>
    </row>
    <row r="41" spans="1:10" ht="25.5" x14ac:dyDescent="0.2">
      <c r="A41" s="118">
        <v>118</v>
      </c>
      <c r="B41" s="122" t="s">
        <v>258</v>
      </c>
      <c r="C41" s="695"/>
      <c r="D41" s="477"/>
      <c r="E41" s="127"/>
      <c r="F41" s="127"/>
      <c r="G41" s="127"/>
      <c r="H41" s="127"/>
      <c r="I41" s="121">
        <f t="shared" si="0"/>
        <v>0</v>
      </c>
      <c r="J41" s="127"/>
    </row>
    <row r="42" spans="1:10" x14ac:dyDescent="0.2">
      <c r="A42" s="118">
        <v>117</v>
      </c>
      <c r="B42" s="122" t="s">
        <v>259</v>
      </c>
      <c r="C42" s="695"/>
      <c r="D42" s="477"/>
      <c r="E42" s="127"/>
      <c r="F42" s="127"/>
      <c r="G42" s="127"/>
      <c r="H42" s="127"/>
      <c r="I42" s="121">
        <f t="shared" si="0"/>
        <v>0</v>
      </c>
      <c r="J42" s="127"/>
    </row>
    <row r="43" spans="1:10" x14ac:dyDescent="0.2">
      <c r="A43" s="118">
        <v>120</v>
      </c>
      <c r="B43" s="128" t="s">
        <v>31</v>
      </c>
      <c r="C43" s="721">
        <f t="shared" ref="C43" si="10">C39+C40</f>
        <v>0</v>
      </c>
      <c r="D43" s="524">
        <f t="shared" ref="D43:F43" si="11">D39+D40</f>
        <v>0</v>
      </c>
      <c r="E43" s="129">
        <f t="shared" ref="E43" si="12">E39+E40</f>
        <v>0</v>
      </c>
      <c r="F43" s="129">
        <f t="shared" si="11"/>
        <v>0</v>
      </c>
      <c r="G43" s="129">
        <f t="shared" ref="G43:H43" si="13">G39+G40</f>
        <v>0</v>
      </c>
      <c r="H43" s="129">
        <f t="shared" si="13"/>
        <v>0</v>
      </c>
      <c r="I43" s="121">
        <f t="shared" si="0"/>
        <v>0</v>
      </c>
      <c r="J43" s="129">
        <f t="shared" ref="J43" si="14">J39+J40</f>
        <v>0</v>
      </c>
    </row>
    <row r="44" spans="1:10" x14ac:dyDescent="0.2">
      <c r="A44" s="118">
        <v>121</v>
      </c>
      <c r="B44" s="133" t="s">
        <v>32</v>
      </c>
      <c r="C44" s="718">
        <f t="shared" ref="C44:H44" si="15">C6+C7+C8+C16+C27+C33+C38+C43</f>
        <v>97762527</v>
      </c>
      <c r="D44" s="527">
        <f t="shared" si="15"/>
        <v>121724805</v>
      </c>
      <c r="E44" s="135">
        <f t="shared" si="15"/>
        <v>7798156</v>
      </c>
      <c r="F44" s="135">
        <f t="shared" si="15"/>
        <v>0</v>
      </c>
      <c r="G44" s="135">
        <f t="shared" si="15"/>
        <v>570491</v>
      </c>
      <c r="H44" s="135">
        <f t="shared" si="15"/>
        <v>0</v>
      </c>
      <c r="I44" s="121">
        <f t="shared" si="0"/>
        <v>130093452</v>
      </c>
      <c r="J44" s="135">
        <f>J6+J7+J8+J16+J27+J33+J38+J43</f>
        <v>108970976</v>
      </c>
    </row>
    <row r="45" spans="1:10" ht="25.5" x14ac:dyDescent="0.2">
      <c r="A45" s="118">
        <v>122</v>
      </c>
      <c r="B45" s="122" t="s">
        <v>33</v>
      </c>
      <c r="C45" s="695"/>
      <c r="D45" s="477"/>
      <c r="E45" s="127"/>
      <c r="F45" s="127"/>
      <c r="G45" s="127"/>
      <c r="H45" s="127"/>
      <c r="I45" s="121">
        <f t="shared" si="0"/>
        <v>0</v>
      </c>
      <c r="J45" s="127"/>
    </row>
    <row r="46" spans="1:10" ht="25.5" x14ac:dyDescent="0.2">
      <c r="A46" s="118">
        <v>123</v>
      </c>
      <c r="B46" s="122" t="s">
        <v>34</v>
      </c>
      <c r="C46" s="695"/>
      <c r="D46" s="477"/>
      <c r="E46" s="127"/>
      <c r="F46" s="127"/>
      <c r="G46" s="127"/>
      <c r="H46" s="127"/>
      <c r="I46" s="121">
        <f t="shared" si="0"/>
        <v>0</v>
      </c>
      <c r="J46" s="127"/>
    </row>
    <row r="47" spans="1:10" ht="25.5" x14ac:dyDescent="0.2">
      <c r="A47" s="395">
        <v>124</v>
      </c>
      <c r="B47" s="476" t="s">
        <v>560</v>
      </c>
      <c r="C47" s="695"/>
      <c r="D47" s="715"/>
      <c r="E47" s="531"/>
      <c r="F47" s="531"/>
      <c r="G47" s="531"/>
      <c r="H47" s="531"/>
      <c r="I47" s="121">
        <f t="shared" si="0"/>
        <v>0</v>
      </c>
      <c r="J47" s="531"/>
    </row>
    <row r="48" spans="1:10" x14ac:dyDescent="0.2">
      <c r="A48" s="118">
        <v>125</v>
      </c>
      <c r="B48" s="122" t="s">
        <v>35</v>
      </c>
      <c r="C48" s="704">
        <f t="shared" ref="C48" si="16">SUM(C45:C47)</f>
        <v>0</v>
      </c>
      <c r="D48" s="522">
        <f>SUM(D45:D47)</f>
        <v>0</v>
      </c>
      <c r="E48" s="125">
        <f t="shared" ref="E48:F48" si="17">SUM(E45:E47)</f>
        <v>0</v>
      </c>
      <c r="F48" s="125">
        <f t="shared" si="17"/>
        <v>0</v>
      </c>
      <c r="G48" s="125">
        <f t="shared" ref="G48:H48" si="18">SUM(G45:G47)</f>
        <v>0</v>
      </c>
      <c r="H48" s="125">
        <f t="shared" si="18"/>
        <v>0</v>
      </c>
      <c r="I48" s="121">
        <f t="shared" si="0"/>
        <v>0</v>
      </c>
      <c r="J48" s="125">
        <f t="shared" ref="J48" si="19">SUM(J45:J47)</f>
        <v>0</v>
      </c>
    </row>
    <row r="49" spans="1:10" ht="13.5" thickBot="1" x14ac:dyDescent="0.25">
      <c r="A49" s="395">
        <v>126</v>
      </c>
      <c r="B49" s="136" t="s">
        <v>36</v>
      </c>
      <c r="C49" s="722">
        <f t="shared" ref="C49" si="20">C48</f>
        <v>0</v>
      </c>
      <c r="D49" s="530">
        <f>D48</f>
        <v>0</v>
      </c>
      <c r="E49" s="138">
        <f>E48</f>
        <v>0</v>
      </c>
      <c r="F49" s="138">
        <f>F48</f>
        <v>0</v>
      </c>
      <c r="G49" s="881">
        <f>G48</f>
        <v>0</v>
      </c>
      <c r="H49" s="881">
        <f>H48</f>
        <v>0</v>
      </c>
      <c r="I49" s="882">
        <f t="shared" si="0"/>
        <v>0</v>
      </c>
      <c r="J49" s="881">
        <f>J48</f>
        <v>0</v>
      </c>
    </row>
    <row r="50" spans="1:10" ht="14.25" thickTop="1" thickBot="1" x14ac:dyDescent="0.25">
      <c r="A50" s="118">
        <v>127</v>
      </c>
      <c r="B50" s="18" t="s">
        <v>37</v>
      </c>
      <c r="C50" s="719">
        <f t="shared" ref="C50:H50" si="21">C44+C49</f>
        <v>97762527</v>
      </c>
      <c r="D50" s="17">
        <f t="shared" si="21"/>
        <v>121724805</v>
      </c>
      <c r="E50" s="9">
        <f t="shared" si="21"/>
        <v>7798156</v>
      </c>
      <c r="F50" s="841">
        <f t="shared" si="21"/>
        <v>0</v>
      </c>
      <c r="G50" s="883">
        <f t="shared" si="21"/>
        <v>570491</v>
      </c>
      <c r="H50" s="883">
        <f t="shared" si="21"/>
        <v>0</v>
      </c>
      <c r="I50" s="884">
        <f t="shared" si="0"/>
        <v>130093452</v>
      </c>
      <c r="J50" s="885">
        <f>J44+J49</f>
        <v>108970976</v>
      </c>
    </row>
    <row r="51" spans="1:10" ht="13.5" thickTop="1" x14ac:dyDescent="0.2">
      <c r="C51" s="92"/>
      <c r="D51" s="92">
        <f>'18d'!D81-'19d'!D50</f>
        <v>0</v>
      </c>
      <c r="E51" s="92">
        <f>'18d'!E81-'19d'!E50</f>
        <v>0</v>
      </c>
      <c r="F51" s="92">
        <f>'18d'!F81-'19d'!F50</f>
        <v>0</v>
      </c>
      <c r="G51" s="92">
        <f>'18d'!G81-'19d'!G50</f>
        <v>0</v>
      </c>
      <c r="H51" s="92">
        <f>'18d'!H81-'19d'!H50</f>
        <v>0</v>
      </c>
      <c r="I51" s="92">
        <f>'18d'!I81-'19d'!I50</f>
        <v>0</v>
      </c>
      <c r="J51" s="92">
        <f>'18d'!J81-'19d'!J50</f>
        <v>9820294</v>
      </c>
    </row>
  </sheetData>
  <pageMargins left="0" right="0" top="0.19685039370078741" bottom="0.19685039370078741" header="0.51181102362204722" footer="0.51181102362204722"/>
  <pageSetup scale="70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workbookViewId="0">
      <pane ySplit="5" topLeftCell="A21" activePane="bottomLeft" state="frozen"/>
      <selection activeCell="G44" sqref="G44"/>
      <selection pane="bottomLeft" activeCell="D3" sqref="D3"/>
    </sheetView>
  </sheetViews>
  <sheetFormatPr defaultRowHeight="12.75" x14ac:dyDescent="0.2"/>
  <cols>
    <col min="1" max="1" width="6.42578125" customWidth="1"/>
    <col min="2" max="2" width="46.5703125" customWidth="1"/>
    <col min="3" max="4" width="12.7109375" customWidth="1"/>
    <col min="5" max="5" width="13.7109375" customWidth="1"/>
    <col min="6" max="8" width="16" customWidth="1"/>
    <col min="9" max="10" width="12.7109375" customWidth="1"/>
    <col min="245" max="245" width="6.42578125" customWidth="1"/>
    <col min="246" max="246" width="46.5703125" customWidth="1"/>
    <col min="247" max="247" width="29.42578125" customWidth="1"/>
    <col min="501" max="501" width="6.42578125" customWidth="1"/>
    <col min="502" max="502" width="46.5703125" customWidth="1"/>
    <col min="503" max="503" width="29.42578125" customWidth="1"/>
    <col min="757" max="757" width="6.42578125" customWidth="1"/>
    <col min="758" max="758" width="46.5703125" customWidth="1"/>
    <col min="759" max="759" width="29.42578125" customWidth="1"/>
    <col min="1013" max="1013" width="6.42578125" customWidth="1"/>
    <col min="1014" max="1014" width="46.5703125" customWidth="1"/>
    <col min="1015" max="1015" width="29.42578125" customWidth="1"/>
    <col min="1269" max="1269" width="6.42578125" customWidth="1"/>
    <col min="1270" max="1270" width="46.5703125" customWidth="1"/>
    <col min="1271" max="1271" width="29.42578125" customWidth="1"/>
    <col min="1525" max="1525" width="6.42578125" customWidth="1"/>
    <col min="1526" max="1526" width="46.5703125" customWidth="1"/>
    <col min="1527" max="1527" width="29.42578125" customWidth="1"/>
    <col min="1781" max="1781" width="6.42578125" customWidth="1"/>
    <col min="1782" max="1782" width="46.5703125" customWidth="1"/>
    <col min="1783" max="1783" width="29.42578125" customWidth="1"/>
    <col min="2037" max="2037" width="6.42578125" customWidth="1"/>
    <col min="2038" max="2038" width="46.5703125" customWidth="1"/>
    <col min="2039" max="2039" width="29.42578125" customWidth="1"/>
    <col min="2293" max="2293" width="6.42578125" customWidth="1"/>
    <col min="2294" max="2294" width="46.5703125" customWidth="1"/>
    <col min="2295" max="2295" width="29.42578125" customWidth="1"/>
    <col min="2549" max="2549" width="6.42578125" customWidth="1"/>
    <col min="2550" max="2550" width="46.5703125" customWidth="1"/>
    <col min="2551" max="2551" width="29.42578125" customWidth="1"/>
    <col min="2805" max="2805" width="6.42578125" customWidth="1"/>
    <col min="2806" max="2806" width="46.5703125" customWidth="1"/>
    <col min="2807" max="2807" width="29.42578125" customWidth="1"/>
    <col min="3061" max="3061" width="6.42578125" customWidth="1"/>
    <col min="3062" max="3062" width="46.5703125" customWidth="1"/>
    <col min="3063" max="3063" width="29.42578125" customWidth="1"/>
    <col min="3317" max="3317" width="6.42578125" customWidth="1"/>
    <col min="3318" max="3318" width="46.5703125" customWidth="1"/>
    <col min="3319" max="3319" width="29.42578125" customWidth="1"/>
    <col min="3573" max="3573" width="6.42578125" customWidth="1"/>
    <col min="3574" max="3574" width="46.5703125" customWidth="1"/>
    <col min="3575" max="3575" width="29.42578125" customWidth="1"/>
    <col min="3829" max="3829" width="6.42578125" customWidth="1"/>
    <col min="3830" max="3830" width="46.5703125" customWidth="1"/>
    <col min="3831" max="3831" width="29.42578125" customWidth="1"/>
    <col min="4085" max="4085" width="6.42578125" customWidth="1"/>
    <col min="4086" max="4086" width="46.5703125" customWidth="1"/>
    <col min="4087" max="4087" width="29.42578125" customWidth="1"/>
    <col min="4341" max="4341" width="6.42578125" customWidth="1"/>
    <col min="4342" max="4342" width="46.5703125" customWidth="1"/>
    <col min="4343" max="4343" width="29.42578125" customWidth="1"/>
    <col min="4597" max="4597" width="6.42578125" customWidth="1"/>
    <col min="4598" max="4598" width="46.5703125" customWidth="1"/>
    <col min="4599" max="4599" width="29.42578125" customWidth="1"/>
    <col min="4853" max="4853" width="6.42578125" customWidth="1"/>
    <col min="4854" max="4854" width="46.5703125" customWidth="1"/>
    <col min="4855" max="4855" width="29.42578125" customWidth="1"/>
    <col min="5109" max="5109" width="6.42578125" customWidth="1"/>
    <col min="5110" max="5110" width="46.5703125" customWidth="1"/>
    <col min="5111" max="5111" width="29.42578125" customWidth="1"/>
    <col min="5365" max="5365" width="6.42578125" customWidth="1"/>
    <col min="5366" max="5366" width="46.5703125" customWidth="1"/>
    <col min="5367" max="5367" width="29.42578125" customWidth="1"/>
    <col min="5621" max="5621" width="6.42578125" customWidth="1"/>
    <col min="5622" max="5622" width="46.5703125" customWidth="1"/>
    <col min="5623" max="5623" width="29.42578125" customWidth="1"/>
    <col min="5877" max="5877" width="6.42578125" customWidth="1"/>
    <col min="5878" max="5878" width="46.5703125" customWidth="1"/>
    <col min="5879" max="5879" width="29.42578125" customWidth="1"/>
    <col min="6133" max="6133" width="6.42578125" customWidth="1"/>
    <col min="6134" max="6134" width="46.5703125" customWidth="1"/>
    <col min="6135" max="6135" width="29.42578125" customWidth="1"/>
    <col min="6389" max="6389" width="6.42578125" customWidth="1"/>
    <col min="6390" max="6390" width="46.5703125" customWidth="1"/>
    <col min="6391" max="6391" width="29.42578125" customWidth="1"/>
    <col min="6645" max="6645" width="6.42578125" customWidth="1"/>
    <col min="6646" max="6646" width="46.5703125" customWidth="1"/>
    <col min="6647" max="6647" width="29.42578125" customWidth="1"/>
    <col min="6901" max="6901" width="6.42578125" customWidth="1"/>
    <col min="6902" max="6902" width="46.5703125" customWidth="1"/>
    <col min="6903" max="6903" width="29.42578125" customWidth="1"/>
    <col min="7157" max="7157" width="6.42578125" customWidth="1"/>
    <col min="7158" max="7158" width="46.5703125" customWidth="1"/>
    <col min="7159" max="7159" width="29.42578125" customWidth="1"/>
    <col min="7413" max="7413" width="6.42578125" customWidth="1"/>
    <col min="7414" max="7414" width="46.5703125" customWidth="1"/>
    <col min="7415" max="7415" width="29.42578125" customWidth="1"/>
    <col min="7669" max="7669" width="6.42578125" customWidth="1"/>
    <col min="7670" max="7670" width="46.5703125" customWidth="1"/>
    <col min="7671" max="7671" width="29.42578125" customWidth="1"/>
    <col min="7925" max="7925" width="6.42578125" customWidth="1"/>
    <col min="7926" max="7926" width="46.5703125" customWidth="1"/>
    <col min="7927" max="7927" width="29.42578125" customWidth="1"/>
    <col min="8181" max="8181" width="6.42578125" customWidth="1"/>
    <col min="8182" max="8182" width="46.5703125" customWidth="1"/>
    <col min="8183" max="8183" width="29.42578125" customWidth="1"/>
    <col min="8437" max="8437" width="6.42578125" customWidth="1"/>
    <col min="8438" max="8438" width="46.5703125" customWidth="1"/>
    <col min="8439" max="8439" width="29.42578125" customWidth="1"/>
    <col min="8693" max="8693" width="6.42578125" customWidth="1"/>
    <col min="8694" max="8694" width="46.5703125" customWidth="1"/>
    <col min="8695" max="8695" width="29.42578125" customWidth="1"/>
    <col min="8949" max="8949" width="6.42578125" customWidth="1"/>
    <col min="8950" max="8950" width="46.5703125" customWidth="1"/>
    <col min="8951" max="8951" width="29.42578125" customWidth="1"/>
    <col min="9205" max="9205" width="6.42578125" customWidth="1"/>
    <col min="9206" max="9206" width="46.5703125" customWidth="1"/>
    <col min="9207" max="9207" width="29.42578125" customWidth="1"/>
    <col min="9461" max="9461" width="6.42578125" customWidth="1"/>
    <col min="9462" max="9462" width="46.5703125" customWidth="1"/>
    <col min="9463" max="9463" width="29.42578125" customWidth="1"/>
    <col min="9717" max="9717" width="6.42578125" customWidth="1"/>
    <col min="9718" max="9718" width="46.5703125" customWidth="1"/>
    <col min="9719" max="9719" width="29.42578125" customWidth="1"/>
    <col min="9973" max="9973" width="6.42578125" customWidth="1"/>
    <col min="9974" max="9974" width="46.5703125" customWidth="1"/>
    <col min="9975" max="9975" width="29.42578125" customWidth="1"/>
    <col min="10229" max="10229" width="6.42578125" customWidth="1"/>
    <col min="10230" max="10230" width="46.5703125" customWidth="1"/>
    <col min="10231" max="10231" width="29.42578125" customWidth="1"/>
    <col min="10485" max="10485" width="6.42578125" customWidth="1"/>
    <col min="10486" max="10486" width="46.5703125" customWidth="1"/>
    <col min="10487" max="10487" width="29.42578125" customWidth="1"/>
    <col min="10741" max="10741" width="6.42578125" customWidth="1"/>
    <col min="10742" max="10742" width="46.5703125" customWidth="1"/>
    <col min="10743" max="10743" width="29.42578125" customWidth="1"/>
    <col min="10997" max="10997" width="6.42578125" customWidth="1"/>
    <col min="10998" max="10998" width="46.5703125" customWidth="1"/>
    <col min="10999" max="10999" width="29.42578125" customWidth="1"/>
    <col min="11253" max="11253" width="6.42578125" customWidth="1"/>
    <col min="11254" max="11254" width="46.5703125" customWidth="1"/>
    <col min="11255" max="11255" width="29.42578125" customWidth="1"/>
    <col min="11509" max="11509" width="6.42578125" customWidth="1"/>
    <col min="11510" max="11510" width="46.5703125" customWidth="1"/>
    <col min="11511" max="11511" width="29.42578125" customWidth="1"/>
    <col min="11765" max="11765" width="6.42578125" customWidth="1"/>
    <col min="11766" max="11766" width="46.5703125" customWidth="1"/>
    <col min="11767" max="11767" width="29.42578125" customWidth="1"/>
    <col min="12021" max="12021" width="6.42578125" customWidth="1"/>
    <col min="12022" max="12022" width="46.5703125" customWidth="1"/>
    <col min="12023" max="12023" width="29.42578125" customWidth="1"/>
    <col min="12277" max="12277" width="6.42578125" customWidth="1"/>
    <col min="12278" max="12278" width="46.5703125" customWidth="1"/>
    <col min="12279" max="12279" width="29.42578125" customWidth="1"/>
    <col min="12533" max="12533" width="6.42578125" customWidth="1"/>
    <col min="12534" max="12534" width="46.5703125" customWidth="1"/>
    <col min="12535" max="12535" width="29.42578125" customWidth="1"/>
    <col min="12789" max="12789" width="6.42578125" customWidth="1"/>
    <col min="12790" max="12790" width="46.5703125" customWidth="1"/>
    <col min="12791" max="12791" width="29.42578125" customWidth="1"/>
    <col min="13045" max="13045" width="6.42578125" customWidth="1"/>
    <col min="13046" max="13046" width="46.5703125" customWidth="1"/>
    <col min="13047" max="13047" width="29.42578125" customWidth="1"/>
    <col min="13301" max="13301" width="6.42578125" customWidth="1"/>
    <col min="13302" max="13302" width="46.5703125" customWidth="1"/>
    <col min="13303" max="13303" width="29.42578125" customWidth="1"/>
    <col min="13557" max="13557" width="6.42578125" customWidth="1"/>
    <col min="13558" max="13558" width="46.5703125" customWidth="1"/>
    <col min="13559" max="13559" width="29.42578125" customWidth="1"/>
    <col min="13813" max="13813" width="6.42578125" customWidth="1"/>
    <col min="13814" max="13814" width="46.5703125" customWidth="1"/>
    <col min="13815" max="13815" width="29.42578125" customWidth="1"/>
    <col min="14069" max="14069" width="6.42578125" customWidth="1"/>
    <col min="14070" max="14070" width="46.5703125" customWidth="1"/>
    <col min="14071" max="14071" width="29.42578125" customWidth="1"/>
    <col min="14325" max="14325" width="6.42578125" customWidth="1"/>
    <col min="14326" max="14326" width="46.5703125" customWidth="1"/>
    <col min="14327" max="14327" width="29.42578125" customWidth="1"/>
    <col min="14581" max="14581" width="6.42578125" customWidth="1"/>
    <col min="14582" max="14582" width="46.5703125" customWidth="1"/>
    <col min="14583" max="14583" width="29.42578125" customWidth="1"/>
    <col min="14837" max="14837" width="6.42578125" customWidth="1"/>
    <col min="14838" max="14838" width="46.5703125" customWidth="1"/>
    <col min="14839" max="14839" width="29.42578125" customWidth="1"/>
    <col min="15093" max="15093" width="6.42578125" customWidth="1"/>
    <col min="15094" max="15094" width="46.5703125" customWidth="1"/>
    <col min="15095" max="15095" width="29.42578125" customWidth="1"/>
    <col min="15349" max="15349" width="6.42578125" customWidth="1"/>
    <col min="15350" max="15350" width="46.5703125" customWidth="1"/>
    <col min="15351" max="15351" width="29.42578125" customWidth="1"/>
    <col min="15605" max="15605" width="6.42578125" customWidth="1"/>
    <col min="15606" max="15606" width="46.5703125" customWidth="1"/>
    <col min="15607" max="15607" width="29.42578125" customWidth="1"/>
    <col min="15861" max="15861" width="6.42578125" customWidth="1"/>
    <col min="15862" max="15862" width="46.5703125" customWidth="1"/>
    <col min="15863" max="15863" width="29.42578125" customWidth="1"/>
    <col min="16117" max="16117" width="6.42578125" customWidth="1"/>
    <col min="16118" max="16118" width="46.5703125" customWidth="1"/>
    <col min="16119" max="16119" width="29.42578125" customWidth="1"/>
  </cols>
  <sheetData>
    <row r="1" spans="1:10" x14ac:dyDescent="0.2">
      <c r="B1" s="94" t="s">
        <v>211</v>
      </c>
      <c r="D1" s="302" t="s">
        <v>630</v>
      </c>
      <c r="E1" s="925"/>
      <c r="J1" s="302"/>
    </row>
    <row r="2" spans="1:10" x14ac:dyDescent="0.2">
      <c r="B2" s="94" t="s">
        <v>480</v>
      </c>
      <c r="D2" s="60" t="s">
        <v>974</v>
      </c>
      <c r="E2" s="925"/>
      <c r="J2" s="89"/>
    </row>
    <row r="3" spans="1:10" x14ac:dyDescent="0.2">
      <c r="B3" s="94"/>
      <c r="I3" t="s">
        <v>75</v>
      </c>
    </row>
    <row r="4" spans="1:10" x14ac:dyDescent="0.2">
      <c r="B4" s="94" t="s">
        <v>558</v>
      </c>
    </row>
    <row r="5" spans="1:10" ht="25.5" x14ac:dyDescent="0.2">
      <c r="A5" s="113" t="s">
        <v>1</v>
      </c>
      <c r="B5" s="114" t="s">
        <v>253</v>
      </c>
      <c r="C5" s="693" t="s">
        <v>608</v>
      </c>
      <c r="D5" s="713" t="s">
        <v>306</v>
      </c>
      <c r="E5" s="515" t="s">
        <v>556</v>
      </c>
      <c r="F5" s="515" t="s">
        <v>609</v>
      </c>
      <c r="G5" s="515" t="s">
        <v>622</v>
      </c>
      <c r="H5" s="515" t="s">
        <v>625</v>
      </c>
      <c r="I5" s="515" t="s">
        <v>555</v>
      </c>
      <c r="J5" s="515" t="s">
        <v>627</v>
      </c>
    </row>
    <row r="6" spans="1:10" x14ac:dyDescent="0.2">
      <c r="A6" s="118">
        <v>27</v>
      </c>
      <c r="B6" s="119" t="s">
        <v>3</v>
      </c>
      <c r="C6" s="716">
        <v>156597983</v>
      </c>
      <c r="D6" s="714">
        <v>196866550</v>
      </c>
      <c r="E6" s="121">
        <v>11500000</v>
      </c>
      <c r="F6" s="121">
        <v>-3243104</v>
      </c>
      <c r="G6" s="121"/>
      <c r="H6" s="121"/>
      <c r="I6" s="121">
        <f>SUM(D6:H6)</f>
        <v>205123446</v>
      </c>
      <c r="J6" s="121">
        <v>175445392</v>
      </c>
    </row>
    <row r="7" spans="1:10" ht="25.5" x14ac:dyDescent="0.2">
      <c r="A7" s="118">
        <v>28</v>
      </c>
      <c r="B7" s="119" t="s">
        <v>4</v>
      </c>
      <c r="C7" s="716">
        <v>19897078</v>
      </c>
      <c r="D7" s="714">
        <v>22959892</v>
      </c>
      <c r="E7" s="121">
        <v>1462464</v>
      </c>
      <c r="F7" s="121">
        <v>-445003</v>
      </c>
      <c r="G7" s="121"/>
      <c r="H7" s="121"/>
      <c r="I7" s="121">
        <f t="shared" ref="I7:I50" si="0">SUM(D7:H7)</f>
        <v>23977353</v>
      </c>
      <c r="J7" s="121">
        <v>21801177</v>
      </c>
    </row>
    <row r="8" spans="1:10" x14ac:dyDescent="0.2">
      <c r="A8" s="118">
        <v>87</v>
      </c>
      <c r="B8" s="119" t="s">
        <v>5</v>
      </c>
      <c r="C8" s="716">
        <v>79735907</v>
      </c>
      <c r="D8" s="714">
        <v>97244541</v>
      </c>
      <c r="E8" s="121"/>
      <c r="F8" s="121">
        <v>1850000</v>
      </c>
      <c r="G8" s="121"/>
      <c r="H8" s="121"/>
      <c r="I8" s="121">
        <f t="shared" si="0"/>
        <v>99094541</v>
      </c>
      <c r="J8" s="121">
        <v>79966650</v>
      </c>
    </row>
    <row r="9" spans="1:10" x14ac:dyDescent="0.2">
      <c r="A9" s="118">
        <v>88</v>
      </c>
      <c r="B9" s="122" t="s">
        <v>6</v>
      </c>
      <c r="C9" s="704">
        <f t="shared" ref="C9:H9" si="1">C10</f>
        <v>0</v>
      </c>
      <c r="D9" s="522">
        <f t="shared" si="1"/>
        <v>0</v>
      </c>
      <c r="E9" s="124">
        <f t="shared" si="1"/>
        <v>0</v>
      </c>
      <c r="F9" s="124">
        <f t="shared" si="1"/>
        <v>0</v>
      </c>
      <c r="G9" s="124">
        <f t="shared" si="1"/>
        <v>0</v>
      </c>
      <c r="H9" s="124">
        <f t="shared" si="1"/>
        <v>0</v>
      </c>
      <c r="I9" s="121">
        <f t="shared" si="0"/>
        <v>0</v>
      </c>
      <c r="J9" s="125">
        <f>J10</f>
        <v>0</v>
      </c>
    </row>
    <row r="10" spans="1:10" ht="25.5" x14ac:dyDescent="0.2">
      <c r="A10" s="118">
        <v>89</v>
      </c>
      <c r="B10" s="122" t="s">
        <v>7</v>
      </c>
      <c r="C10" s="695"/>
      <c r="D10" s="477"/>
      <c r="E10" s="126"/>
      <c r="F10" s="126"/>
      <c r="G10" s="126"/>
      <c r="H10" s="126"/>
      <c r="I10" s="121">
        <f t="shared" si="0"/>
        <v>0</v>
      </c>
      <c r="J10" s="127"/>
    </row>
    <row r="11" spans="1:10" x14ac:dyDescent="0.2">
      <c r="A11" s="118">
        <v>90</v>
      </c>
      <c r="B11" s="122" t="s">
        <v>8</v>
      </c>
      <c r="C11" s="704">
        <f t="shared" ref="C11:H11" si="2">C12</f>
        <v>0</v>
      </c>
      <c r="D11" s="522">
        <f t="shared" si="2"/>
        <v>0</v>
      </c>
      <c r="E11" s="124">
        <f t="shared" si="2"/>
        <v>0</v>
      </c>
      <c r="F11" s="124">
        <f t="shared" si="2"/>
        <v>0</v>
      </c>
      <c r="G11" s="124">
        <f t="shared" si="2"/>
        <v>0</v>
      </c>
      <c r="H11" s="124">
        <f t="shared" si="2"/>
        <v>0</v>
      </c>
      <c r="I11" s="121">
        <f t="shared" si="0"/>
        <v>0</v>
      </c>
      <c r="J11" s="125">
        <f>J12</f>
        <v>0</v>
      </c>
    </row>
    <row r="12" spans="1:10" ht="25.5" x14ac:dyDescent="0.2">
      <c r="A12" s="118">
        <v>91</v>
      </c>
      <c r="B12" s="122" t="s">
        <v>9</v>
      </c>
      <c r="C12" s="704"/>
      <c r="D12" s="522"/>
      <c r="E12" s="124"/>
      <c r="F12" s="124"/>
      <c r="G12" s="124"/>
      <c r="H12" s="124"/>
      <c r="I12" s="121">
        <f t="shared" si="0"/>
        <v>0</v>
      </c>
      <c r="J12" s="125"/>
    </row>
    <row r="13" spans="1:10" x14ac:dyDescent="0.2">
      <c r="A13" s="118">
        <v>92</v>
      </c>
      <c r="B13" s="122" t="s">
        <v>10</v>
      </c>
      <c r="C13" s="704">
        <f t="shared" ref="C13:H13" si="3">SUM(C14:C15)</f>
        <v>0</v>
      </c>
      <c r="D13" s="522">
        <f t="shared" si="3"/>
        <v>0</v>
      </c>
      <c r="E13" s="125">
        <f t="shared" si="3"/>
        <v>0</v>
      </c>
      <c r="F13" s="125">
        <f t="shared" si="3"/>
        <v>0</v>
      </c>
      <c r="G13" s="125">
        <f t="shared" si="3"/>
        <v>0</v>
      </c>
      <c r="H13" s="125">
        <f t="shared" si="3"/>
        <v>0</v>
      </c>
      <c r="I13" s="121">
        <f t="shared" si="0"/>
        <v>0</v>
      </c>
      <c r="J13" s="125">
        <f>SUM(J14:J15)</f>
        <v>0</v>
      </c>
    </row>
    <row r="14" spans="1:10" x14ac:dyDescent="0.2">
      <c r="A14" s="118">
        <v>93</v>
      </c>
      <c r="B14" s="122" t="s">
        <v>11</v>
      </c>
      <c r="C14" s="695"/>
      <c r="D14" s="477"/>
      <c r="E14" s="126"/>
      <c r="F14" s="126"/>
      <c r="G14" s="126"/>
      <c r="H14" s="126"/>
      <c r="I14" s="121">
        <f t="shared" si="0"/>
        <v>0</v>
      </c>
      <c r="J14" s="127"/>
    </row>
    <row r="15" spans="1:10" x14ac:dyDescent="0.2">
      <c r="A15" s="118">
        <v>94</v>
      </c>
      <c r="B15" s="122" t="s">
        <v>12</v>
      </c>
      <c r="C15" s="695"/>
      <c r="D15" s="477"/>
      <c r="E15" s="126"/>
      <c r="F15" s="126"/>
      <c r="G15" s="126"/>
      <c r="H15" s="126"/>
      <c r="I15" s="121">
        <f t="shared" si="0"/>
        <v>0</v>
      </c>
      <c r="J15" s="127"/>
    </row>
    <row r="16" spans="1:10" x14ac:dyDescent="0.2">
      <c r="A16" s="118">
        <v>96</v>
      </c>
      <c r="B16" s="128" t="s">
        <v>13</v>
      </c>
      <c r="C16" s="717">
        <f t="shared" ref="C16:H16" si="4">C9+C11+C13</f>
        <v>0</v>
      </c>
      <c r="D16" s="524">
        <f t="shared" si="4"/>
        <v>0</v>
      </c>
      <c r="E16" s="129">
        <f t="shared" si="4"/>
        <v>0</v>
      </c>
      <c r="F16" s="129">
        <f t="shared" si="4"/>
        <v>0</v>
      </c>
      <c r="G16" s="129">
        <f t="shared" si="4"/>
        <v>0</v>
      </c>
      <c r="H16" s="129">
        <f t="shared" si="4"/>
        <v>0</v>
      </c>
      <c r="I16" s="121">
        <f t="shared" si="0"/>
        <v>0</v>
      </c>
      <c r="J16" s="130">
        <f>J9+J11+J13</f>
        <v>0</v>
      </c>
    </row>
    <row r="17" spans="1:10" ht="18.75" customHeight="1" x14ac:dyDescent="0.2">
      <c r="A17" s="118">
        <v>97</v>
      </c>
      <c r="B17" s="122" t="s">
        <v>554</v>
      </c>
      <c r="C17" s="695"/>
      <c r="D17" s="477"/>
      <c r="E17" s="126"/>
      <c r="F17" s="126"/>
      <c r="G17" s="126"/>
      <c r="H17" s="126"/>
      <c r="I17" s="121">
        <f t="shared" si="0"/>
        <v>0</v>
      </c>
      <c r="J17" s="127"/>
    </row>
    <row r="18" spans="1:10" ht="25.5" x14ac:dyDescent="0.2">
      <c r="A18" s="118">
        <v>98</v>
      </c>
      <c r="B18" s="122" t="s">
        <v>15</v>
      </c>
      <c r="C18" s="698">
        <f t="shared" ref="C18:H18" si="5">SUM(C19:C22)</f>
        <v>0</v>
      </c>
      <c r="D18" s="525">
        <f t="shared" si="5"/>
        <v>0</v>
      </c>
      <c r="E18" s="131">
        <f t="shared" si="5"/>
        <v>0</v>
      </c>
      <c r="F18" s="131">
        <f t="shared" si="5"/>
        <v>0</v>
      </c>
      <c r="G18" s="131">
        <f t="shared" si="5"/>
        <v>0</v>
      </c>
      <c r="H18" s="131">
        <f t="shared" si="5"/>
        <v>0</v>
      </c>
      <c r="I18" s="121">
        <f t="shared" si="0"/>
        <v>0</v>
      </c>
      <c r="J18" s="132">
        <f>SUM(J19:J22)</f>
        <v>0</v>
      </c>
    </row>
    <row r="19" spans="1:10" x14ac:dyDescent="0.2">
      <c r="A19" s="118">
        <v>99</v>
      </c>
      <c r="B19" s="122" t="s">
        <v>254</v>
      </c>
      <c r="C19" s="695"/>
      <c r="D19" s="477"/>
      <c r="E19" s="126"/>
      <c r="F19" s="126"/>
      <c r="G19" s="126"/>
      <c r="H19" s="126"/>
      <c r="I19" s="121">
        <f t="shared" si="0"/>
        <v>0</v>
      </c>
      <c r="J19" s="127"/>
    </row>
    <row r="20" spans="1:10" x14ac:dyDescent="0.2">
      <c r="A20" s="118">
        <v>100</v>
      </c>
      <c r="B20" s="122" t="s">
        <v>16</v>
      </c>
      <c r="C20" s="695"/>
      <c r="D20" s="477"/>
      <c r="E20" s="126"/>
      <c r="F20" s="126"/>
      <c r="G20" s="126"/>
      <c r="H20" s="126"/>
      <c r="I20" s="121">
        <f t="shared" si="0"/>
        <v>0</v>
      </c>
      <c r="J20" s="127"/>
    </row>
    <row r="21" spans="1:10" ht="25.5" x14ac:dyDescent="0.2">
      <c r="A21" s="118">
        <v>101</v>
      </c>
      <c r="B21" s="122" t="s">
        <v>17</v>
      </c>
      <c r="C21" s="695"/>
      <c r="D21" s="477"/>
      <c r="E21" s="126"/>
      <c r="F21" s="126"/>
      <c r="G21" s="126"/>
      <c r="H21" s="126"/>
      <c r="I21" s="121">
        <f t="shared" si="0"/>
        <v>0</v>
      </c>
      <c r="J21" s="127"/>
    </row>
    <row r="22" spans="1:10" x14ac:dyDescent="0.2">
      <c r="A22" s="118">
        <v>102</v>
      </c>
      <c r="B22" s="122" t="s">
        <v>18</v>
      </c>
      <c r="C22" s="695"/>
      <c r="D22" s="477"/>
      <c r="E22" s="126"/>
      <c r="F22" s="126"/>
      <c r="G22" s="126"/>
      <c r="H22" s="126"/>
      <c r="I22" s="121">
        <f t="shared" si="0"/>
        <v>0</v>
      </c>
      <c r="J22" s="127"/>
    </row>
    <row r="23" spans="1:10" x14ac:dyDescent="0.2">
      <c r="A23" s="395"/>
      <c r="B23" s="476" t="s">
        <v>499</v>
      </c>
      <c r="C23" s="720"/>
      <c r="D23" s="477"/>
      <c r="E23" s="477"/>
      <c r="F23" s="477"/>
      <c r="G23" s="477"/>
      <c r="H23" s="477"/>
      <c r="I23" s="121">
        <f t="shared" si="0"/>
        <v>0</v>
      </c>
      <c r="J23" s="397"/>
    </row>
    <row r="24" spans="1:10" ht="25.5" x14ac:dyDescent="0.2">
      <c r="A24" s="118">
        <v>103</v>
      </c>
      <c r="B24" s="122" t="s">
        <v>281</v>
      </c>
      <c r="C24" s="695"/>
      <c r="D24" s="477"/>
      <c r="E24" s="126"/>
      <c r="F24" s="126"/>
      <c r="G24" s="126"/>
      <c r="H24" s="126"/>
      <c r="I24" s="121">
        <f t="shared" si="0"/>
        <v>0</v>
      </c>
      <c r="J24" s="127"/>
    </row>
    <row r="25" spans="1:10" ht="16.5" customHeight="1" x14ac:dyDescent="0.2">
      <c r="A25" s="118"/>
      <c r="B25" s="122" t="s">
        <v>256</v>
      </c>
      <c r="C25" s="695"/>
      <c r="D25" s="477"/>
      <c r="E25" s="126"/>
      <c r="F25" s="126"/>
      <c r="G25" s="126"/>
      <c r="H25" s="126"/>
      <c r="I25" s="121">
        <f t="shared" si="0"/>
        <v>0</v>
      </c>
      <c r="J25" s="127"/>
    </row>
    <row r="26" spans="1:10" ht="16.5" customHeight="1" x14ac:dyDescent="0.2">
      <c r="A26" s="118">
        <v>104</v>
      </c>
      <c r="B26" s="122" t="s">
        <v>19</v>
      </c>
      <c r="C26" s="695"/>
      <c r="D26" s="477"/>
      <c r="E26" s="126"/>
      <c r="F26" s="126"/>
      <c r="G26" s="126"/>
      <c r="H26" s="126"/>
      <c r="I26" s="121">
        <f t="shared" si="0"/>
        <v>0</v>
      </c>
      <c r="J26" s="127"/>
    </row>
    <row r="27" spans="1:10" ht="18" customHeight="1" x14ac:dyDescent="0.2">
      <c r="A27" s="118">
        <v>105</v>
      </c>
      <c r="B27" s="128" t="s">
        <v>20</v>
      </c>
      <c r="C27" s="717">
        <f>C17+C18+C24+C25+C26</f>
        <v>0</v>
      </c>
      <c r="D27" s="524">
        <f>D17+D18+D24+D25+D26</f>
        <v>0</v>
      </c>
      <c r="E27" s="129">
        <f>E17+E18+E23+E24+E25+E26</f>
        <v>0</v>
      </c>
      <c r="F27" s="129">
        <f>F17+F18+F23+F24+F25+F26</f>
        <v>0</v>
      </c>
      <c r="G27" s="129">
        <f>G17+G18+G23+G24+G25+G26</f>
        <v>0</v>
      </c>
      <c r="H27" s="129">
        <f>H17+H18+H23+H24+H25+H26</f>
        <v>0</v>
      </c>
      <c r="I27" s="121">
        <f t="shared" si="0"/>
        <v>0</v>
      </c>
      <c r="J27" s="130">
        <f>J17+J18+J24+J25+J26</f>
        <v>0</v>
      </c>
    </row>
    <row r="28" spans="1:10" x14ac:dyDescent="0.2">
      <c r="A28" s="118">
        <v>106</v>
      </c>
      <c r="B28" s="122" t="s">
        <v>21</v>
      </c>
      <c r="C28" s="695"/>
      <c r="D28" s="477"/>
      <c r="E28" s="126"/>
      <c r="F28" s="126"/>
      <c r="G28" s="126"/>
      <c r="H28" s="126"/>
      <c r="I28" s="121">
        <f t="shared" si="0"/>
        <v>0</v>
      </c>
      <c r="J28" s="127"/>
    </row>
    <row r="29" spans="1:10" x14ac:dyDescent="0.2">
      <c r="A29" s="118">
        <v>107</v>
      </c>
      <c r="B29" s="122" t="s">
        <v>22</v>
      </c>
      <c r="C29" s="695"/>
      <c r="D29" s="477"/>
      <c r="E29" s="126"/>
      <c r="F29" s="126"/>
      <c r="G29" s="126"/>
      <c r="H29" s="126"/>
      <c r="I29" s="121">
        <f t="shared" si="0"/>
        <v>0</v>
      </c>
      <c r="J29" s="127"/>
    </row>
    <row r="30" spans="1:10" x14ac:dyDescent="0.2">
      <c r="A30" s="118">
        <v>108</v>
      </c>
      <c r="B30" s="122" t="s">
        <v>23</v>
      </c>
      <c r="C30" s="695">
        <v>704561</v>
      </c>
      <c r="D30" s="477">
        <v>200000</v>
      </c>
      <c r="E30" s="126"/>
      <c r="F30" s="126"/>
      <c r="G30" s="126"/>
      <c r="H30" s="126"/>
      <c r="I30" s="121">
        <f t="shared" si="0"/>
        <v>200000</v>
      </c>
      <c r="J30" s="127">
        <v>65134</v>
      </c>
    </row>
    <row r="31" spans="1:10" x14ac:dyDescent="0.2">
      <c r="A31" s="118">
        <v>109</v>
      </c>
      <c r="B31" s="122" t="s">
        <v>24</v>
      </c>
      <c r="C31" s="695">
        <v>7136015</v>
      </c>
      <c r="D31" s="477">
        <v>2200000</v>
      </c>
      <c r="E31" s="126">
        <v>551181</v>
      </c>
      <c r="F31" s="126"/>
      <c r="G31" s="126"/>
      <c r="H31" s="126"/>
      <c r="I31" s="121">
        <f t="shared" si="0"/>
        <v>2751181</v>
      </c>
      <c r="J31" s="127">
        <v>1980188</v>
      </c>
    </row>
    <row r="32" spans="1:10" ht="25.5" x14ac:dyDescent="0.2">
      <c r="A32" s="118">
        <v>110</v>
      </c>
      <c r="B32" s="122" t="s">
        <v>25</v>
      </c>
      <c r="C32" s="695">
        <v>2053233</v>
      </c>
      <c r="D32" s="477">
        <v>648000</v>
      </c>
      <c r="E32" s="126">
        <v>148819</v>
      </c>
      <c r="F32" s="126"/>
      <c r="G32" s="126"/>
      <c r="H32" s="126"/>
      <c r="I32" s="121">
        <f t="shared" si="0"/>
        <v>796819</v>
      </c>
      <c r="J32" s="127">
        <v>538737</v>
      </c>
    </row>
    <row r="33" spans="1:10" x14ac:dyDescent="0.2">
      <c r="A33" s="118">
        <v>111</v>
      </c>
      <c r="B33" s="128" t="s">
        <v>26</v>
      </c>
      <c r="C33" s="717">
        <f t="shared" ref="C33:H33" si="6">SUM(C28:C32)</f>
        <v>9893809</v>
      </c>
      <c r="D33" s="524">
        <f t="shared" si="6"/>
        <v>3048000</v>
      </c>
      <c r="E33" s="129">
        <f t="shared" si="6"/>
        <v>700000</v>
      </c>
      <c r="F33" s="129">
        <f t="shared" si="6"/>
        <v>0</v>
      </c>
      <c r="G33" s="129">
        <f t="shared" si="6"/>
        <v>0</v>
      </c>
      <c r="H33" s="129">
        <f t="shared" si="6"/>
        <v>0</v>
      </c>
      <c r="I33" s="121">
        <f t="shared" si="0"/>
        <v>3748000</v>
      </c>
      <c r="J33" s="130">
        <f>SUM(J28:J32)</f>
        <v>2584059</v>
      </c>
    </row>
    <row r="34" spans="1:10" x14ac:dyDescent="0.2">
      <c r="A34" s="118">
        <v>112</v>
      </c>
      <c r="B34" s="122" t="s">
        <v>27</v>
      </c>
      <c r="C34" s="695"/>
      <c r="D34" s="477"/>
      <c r="E34" s="126"/>
      <c r="F34" s="126"/>
      <c r="G34" s="126"/>
      <c r="H34" s="126"/>
      <c r="I34" s="121">
        <f t="shared" si="0"/>
        <v>0</v>
      </c>
      <c r="J34" s="127"/>
    </row>
    <row r="35" spans="1:10" x14ac:dyDescent="0.2">
      <c r="A35" s="118"/>
      <c r="B35" s="122" t="s">
        <v>257</v>
      </c>
      <c r="C35" s="695"/>
      <c r="D35" s="477"/>
      <c r="E35" s="126"/>
      <c r="F35" s="126"/>
      <c r="G35" s="126"/>
      <c r="H35" s="126"/>
      <c r="I35" s="121">
        <f t="shared" si="0"/>
        <v>0</v>
      </c>
      <c r="J35" s="127"/>
    </row>
    <row r="36" spans="1:10" x14ac:dyDescent="0.2">
      <c r="A36" s="118">
        <v>113</v>
      </c>
      <c r="B36" s="122" t="s">
        <v>28</v>
      </c>
      <c r="C36" s="695"/>
      <c r="D36" s="477"/>
      <c r="E36" s="126"/>
      <c r="F36" s="126"/>
      <c r="G36" s="126"/>
      <c r="H36" s="126"/>
      <c r="I36" s="121">
        <f t="shared" si="0"/>
        <v>0</v>
      </c>
      <c r="J36" s="127"/>
    </row>
    <row r="37" spans="1:10" ht="25.5" x14ac:dyDescent="0.2">
      <c r="A37" s="118">
        <v>114</v>
      </c>
      <c r="B37" s="122" t="s">
        <v>29</v>
      </c>
      <c r="C37" s="695"/>
      <c r="D37" s="477"/>
      <c r="E37" s="126"/>
      <c r="F37" s="126"/>
      <c r="G37" s="126"/>
      <c r="H37" s="126"/>
      <c r="I37" s="121">
        <f t="shared" si="0"/>
        <v>0</v>
      </c>
      <c r="J37" s="127"/>
    </row>
    <row r="38" spans="1:10" x14ac:dyDescent="0.2">
      <c r="A38" s="118">
        <v>115</v>
      </c>
      <c r="B38" s="128" t="s">
        <v>30</v>
      </c>
      <c r="C38" s="717">
        <f t="shared" ref="C38:H38" si="7">SUM(C34:C37)</f>
        <v>0</v>
      </c>
      <c r="D38" s="524">
        <f t="shared" si="7"/>
        <v>0</v>
      </c>
      <c r="E38" s="129">
        <f t="shared" si="7"/>
        <v>0</v>
      </c>
      <c r="F38" s="129">
        <f t="shared" si="7"/>
        <v>0</v>
      </c>
      <c r="G38" s="129">
        <f t="shared" si="7"/>
        <v>0</v>
      </c>
      <c r="H38" s="129">
        <f t="shared" si="7"/>
        <v>0</v>
      </c>
      <c r="I38" s="121">
        <f t="shared" si="0"/>
        <v>0</v>
      </c>
      <c r="J38" s="130">
        <f>SUM(J34:J37)</f>
        <v>0</v>
      </c>
    </row>
    <row r="39" spans="1:10" ht="25.5" x14ac:dyDescent="0.2">
      <c r="A39" s="118">
        <v>116</v>
      </c>
      <c r="B39" s="122" t="s">
        <v>282</v>
      </c>
      <c r="C39" s="704">
        <f>SUM(C40:C42)</f>
        <v>0</v>
      </c>
      <c r="D39" s="522">
        <f>SUM(D40:D42)</f>
        <v>0</v>
      </c>
      <c r="E39" s="124"/>
      <c r="F39" s="124"/>
      <c r="G39" s="124"/>
      <c r="H39" s="124"/>
      <c r="I39" s="121">
        <f t="shared" si="0"/>
        <v>0</v>
      </c>
      <c r="J39" s="125">
        <f>SUM(J40:J42)</f>
        <v>0</v>
      </c>
    </row>
    <row r="40" spans="1:10" ht="25.5" x14ac:dyDescent="0.2">
      <c r="A40" s="118">
        <v>119</v>
      </c>
      <c r="B40" s="122" t="s">
        <v>283</v>
      </c>
      <c r="C40" s="695"/>
      <c r="D40" s="477"/>
      <c r="E40" s="126"/>
      <c r="F40" s="126"/>
      <c r="G40" s="126"/>
      <c r="H40" s="126"/>
      <c r="I40" s="121">
        <f t="shared" si="0"/>
        <v>0</v>
      </c>
      <c r="J40" s="127"/>
    </row>
    <row r="41" spans="1:10" ht="25.5" x14ac:dyDescent="0.2">
      <c r="A41" s="118">
        <v>118</v>
      </c>
      <c r="B41" s="122" t="s">
        <v>258</v>
      </c>
      <c r="C41" s="695"/>
      <c r="D41" s="477"/>
      <c r="E41" s="126"/>
      <c r="F41" s="126"/>
      <c r="G41" s="126"/>
      <c r="H41" s="126"/>
      <c r="I41" s="121">
        <f t="shared" si="0"/>
        <v>0</v>
      </c>
      <c r="J41" s="127"/>
    </row>
    <row r="42" spans="1:10" x14ac:dyDescent="0.2">
      <c r="A42" s="118">
        <v>117</v>
      </c>
      <c r="B42" s="122" t="s">
        <v>259</v>
      </c>
      <c r="C42" s="695"/>
      <c r="D42" s="477"/>
      <c r="E42" s="126"/>
      <c r="F42" s="126"/>
      <c r="G42" s="126"/>
      <c r="H42" s="126"/>
      <c r="I42" s="121">
        <f t="shared" si="0"/>
        <v>0</v>
      </c>
      <c r="J42" s="127"/>
    </row>
    <row r="43" spans="1:10" x14ac:dyDescent="0.2">
      <c r="A43" s="118">
        <v>120</v>
      </c>
      <c r="B43" s="128" t="s">
        <v>31</v>
      </c>
      <c r="C43" s="721">
        <f t="shared" ref="C43" si="8">C39+C40</f>
        <v>0</v>
      </c>
      <c r="D43" s="524">
        <f t="shared" ref="D43" si="9">D39+D40</f>
        <v>0</v>
      </c>
      <c r="E43" s="129">
        <f>E39+E40</f>
        <v>0</v>
      </c>
      <c r="F43" s="129">
        <f>F39+F40</f>
        <v>0</v>
      </c>
      <c r="G43" s="129">
        <f>G39+G40</f>
        <v>0</v>
      </c>
      <c r="H43" s="129">
        <f>H39+H40</f>
        <v>0</v>
      </c>
      <c r="I43" s="121">
        <f t="shared" si="0"/>
        <v>0</v>
      </c>
      <c r="J43" s="129">
        <f t="shared" ref="J43" si="10">J39+J40</f>
        <v>0</v>
      </c>
    </row>
    <row r="44" spans="1:10" x14ac:dyDescent="0.2">
      <c r="A44" s="118">
        <v>121</v>
      </c>
      <c r="B44" s="133" t="s">
        <v>32</v>
      </c>
      <c r="C44" s="718">
        <f t="shared" ref="C44:H44" si="11">C6+C7+C8+C16+C27+C33+C38+C43</f>
        <v>266124777</v>
      </c>
      <c r="D44" s="527">
        <f t="shared" si="11"/>
        <v>320118983</v>
      </c>
      <c r="E44" s="134">
        <f t="shared" si="11"/>
        <v>13662464</v>
      </c>
      <c r="F44" s="134">
        <f t="shared" si="11"/>
        <v>-1838107</v>
      </c>
      <c r="G44" s="134">
        <f t="shared" si="11"/>
        <v>0</v>
      </c>
      <c r="H44" s="134">
        <f t="shared" si="11"/>
        <v>0</v>
      </c>
      <c r="I44" s="890">
        <f t="shared" si="0"/>
        <v>331943340</v>
      </c>
      <c r="J44" s="135">
        <f>J6+J7+J8+J16+J27+J33+J38+J43</f>
        <v>279797278</v>
      </c>
    </row>
    <row r="45" spans="1:10" ht="25.5" x14ac:dyDescent="0.2">
      <c r="A45" s="118">
        <v>122</v>
      </c>
      <c r="B45" s="122" t="s">
        <v>33</v>
      </c>
      <c r="C45" s="695"/>
      <c r="D45" s="477"/>
      <c r="E45" s="177"/>
      <c r="F45" s="177"/>
      <c r="G45" s="177"/>
      <c r="H45" s="177"/>
      <c r="I45" s="121">
        <f t="shared" si="0"/>
        <v>0</v>
      </c>
      <c r="J45" s="127"/>
    </row>
    <row r="46" spans="1:10" ht="25.5" x14ac:dyDescent="0.2">
      <c r="A46" s="118">
        <v>123</v>
      </c>
      <c r="B46" s="122" t="s">
        <v>34</v>
      </c>
      <c r="C46" s="695"/>
      <c r="D46" s="477"/>
      <c r="E46" s="158"/>
      <c r="F46" s="158"/>
      <c r="G46" s="158"/>
      <c r="H46" s="158"/>
      <c r="I46" s="121">
        <f t="shared" si="0"/>
        <v>0</v>
      </c>
      <c r="J46" s="127"/>
    </row>
    <row r="47" spans="1:10" ht="25.5" x14ac:dyDescent="0.2">
      <c r="A47" s="395">
        <v>124</v>
      </c>
      <c r="B47" s="476" t="s">
        <v>560</v>
      </c>
      <c r="C47" s="695"/>
      <c r="D47" s="715"/>
      <c r="E47" s="531"/>
      <c r="F47" s="531"/>
      <c r="G47" s="531"/>
      <c r="H47" s="531"/>
      <c r="I47" s="121">
        <f t="shared" si="0"/>
        <v>0</v>
      </c>
      <c r="J47" s="531"/>
    </row>
    <row r="48" spans="1:10" x14ac:dyDescent="0.2">
      <c r="A48" s="118">
        <v>125</v>
      </c>
      <c r="B48" s="122" t="s">
        <v>35</v>
      </c>
      <c r="C48" s="704">
        <f t="shared" ref="C48" si="12">SUM(C45:C47)</f>
        <v>0</v>
      </c>
      <c r="D48" s="522">
        <f>SUM(D45:D47)</f>
        <v>0</v>
      </c>
      <c r="E48" s="125">
        <f t="shared" ref="E48:F48" si="13">SUM(E45:E47)</f>
        <v>0</v>
      </c>
      <c r="F48" s="125">
        <f t="shared" si="13"/>
        <v>0</v>
      </c>
      <c r="G48" s="125">
        <f t="shared" ref="G48:H48" si="14">SUM(G45:G47)</f>
        <v>0</v>
      </c>
      <c r="H48" s="125">
        <f t="shared" si="14"/>
        <v>0</v>
      </c>
      <c r="I48" s="121">
        <f t="shared" si="0"/>
        <v>0</v>
      </c>
      <c r="J48" s="125">
        <f t="shared" ref="J48" si="15">SUM(J45:J47)</f>
        <v>0</v>
      </c>
    </row>
    <row r="49" spans="1:10" ht="13.5" thickBot="1" x14ac:dyDescent="0.25">
      <c r="A49" s="395">
        <v>126</v>
      </c>
      <c r="B49" s="136" t="s">
        <v>36</v>
      </c>
      <c r="C49" s="722">
        <f t="shared" ref="C49" si="16">C48</f>
        <v>0</v>
      </c>
      <c r="D49" s="530">
        <f>D48</f>
        <v>0</v>
      </c>
      <c r="E49" s="137">
        <f>E48</f>
        <v>0</v>
      </c>
      <c r="F49" s="137">
        <f>F48</f>
        <v>0</v>
      </c>
      <c r="G49" s="137">
        <f>G48</f>
        <v>0</v>
      </c>
      <c r="H49" s="530">
        <f>H48</f>
        <v>0</v>
      </c>
      <c r="I49" s="892">
        <f t="shared" si="0"/>
        <v>0</v>
      </c>
      <c r="J49" s="881">
        <f>J48</f>
        <v>0</v>
      </c>
    </row>
    <row r="50" spans="1:10" ht="14.25" thickTop="1" thickBot="1" x14ac:dyDescent="0.25">
      <c r="A50" s="118">
        <v>127</v>
      </c>
      <c r="B50" s="18" t="s">
        <v>37</v>
      </c>
      <c r="C50" s="719">
        <f t="shared" ref="C50:H50" si="17">C44+C49</f>
        <v>266124777</v>
      </c>
      <c r="D50" s="17">
        <f t="shared" si="17"/>
        <v>320118983</v>
      </c>
      <c r="E50" s="17">
        <f t="shared" si="17"/>
        <v>13662464</v>
      </c>
      <c r="F50" s="17">
        <f t="shared" si="17"/>
        <v>-1838107</v>
      </c>
      <c r="G50" s="891">
        <f t="shared" si="17"/>
        <v>0</v>
      </c>
      <c r="H50" s="893">
        <f t="shared" si="17"/>
        <v>0</v>
      </c>
      <c r="I50" s="894">
        <f t="shared" si="0"/>
        <v>331943340</v>
      </c>
      <c r="J50" s="895">
        <f>J44+J49</f>
        <v>279797278</v>
      </c>
    </row>
    <row r="51" spans="1:10" ht="13.5" thickTop="1" x14ac:dyDescent="0.2">
      <c r="C51" s="92"/>
      <c r="D51" s="92">
        <f>'18e'!D81-'19e'!D50</f>
        <v>0</v>
      </c>
      <c r="E51" s="92">
        <f>'18e'!E81-'19e'!E50</f>
        <v>0</v>
      </c>
      <c r="F51" s="92">
        <f>'18e'!F81-'19e'!F50</f>
        <v>0</v>
      </c>
      <c r="G51" s="92">
        <f>'18e'!G81-'19e'!G50</f>
        <v>0</v>
      </c>
      <c r="H51" s="92">
        <f>'18e'!H81-'19e'!H50</f>
        <v>0</v>
      </c>
      <c r="I51" s="92">
        <f>'18e'!I81-'19e'!I50</f>
        <v>0</v>
      </c>
      <c r="J51" s="92">
        <f>'18e'!J81-'19e'!J50</f>
        <v>17606703</v>
      </c>
    </row>
  </sheetData>
  <pageMargins left="0" right="0" top="0.19685039370078741" bottom="0.19685039370078741" header="0.51181102362204722" footer="0.51181102362204722"/>
  <pageSetup scale="70" orientation="landscape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0"/>
  <sheetViews>
    <sheetView workbookViewId="0">
      <pane ySplit="7" topLeftCell="A86" activePane="bottomLeft" state="frozen"/>
      <selection sqref="A1:E1"/>
      <selection pane="bottomLeft" activeCell="Q10" sqref="Q10"/>
    </sheetView>
  </sheetViews>
  <sheetFormatPr defaultRowHeight="12.75" x14ac:dyDescent="0.2"/>
  <cols>
    <col min="1" max="1" width="8.140625" style="925" customWidth="1"/>
    <col min="2" max="2" width="41" style="925" customWidth="1"/>
    <col min="3" max="3" width="18.42578125" style="925" customWidth="1"/>
    <col min="4" max="4" width="23.140625" style="925" customWidth="1"/>
    <col min="5" max="5" width="16.85546875" style="925" customWidth="1"/>
    <col min="6" max="16384" width="9.140625" style="925"/>
  </cols>
  <sheetData>
    <row r="1" spans="1:5" x14ac:dyDescent="0.2">
      <c r="B1" s="94" t="s">
        <v>211</v>
      </c>
      <c r="C1" s="302" t="s">
        <v>630</v>
      </c>
    </row>
    <row r="2" spans="1:5" x14ac:dyDescent="0.2">
      <c r="B2" s="94" t="s">
        <v>480</v>
      </c>
      <c r="C2" s="60" t="s">
        <v>1412</v>
      </c>
    </row>
    <row r="3" spans="1:5" x14ac:dyDescent="0.2">
      <c r="B3" s="94"/>
      <c r="C3" s="60"/>
    </row>
    <row r="4" spans="1:5" ht="13.5" thickBot="1" x14ac:dyDescent="0.25">
      <c r="E4" s="925" t="s">
        <v>93</v>
      </c>
    </row>
    <row r="5" spans="1:5" ht="33.75" customHeight="1" thickBot="1" x14ac:dyDescent="0.25">
      <c r="A5" s="1137" t="s">
        <v>1201</v>
      </c>
      <c r="B5" s="1138"/>
      <c r="C5" s="1138"/>
      <c r="D5" s="1138"/>
      <c r="E5" s="1139"/>
    </row>
    <row r="6" spans="1:5" ht="36.75" customHeight="1" x14ac:dyDescent="0.2">
      <c r="A6" s="927" t="s">
        <v>641</v>
      </c>
      <c r="B6" s="927" t="s">
        <v>642</v>
      </c>
      <c r="C6" s="927" t="s">
        <v>1202</v>
      </c>
      <c r="D6" s="927" t="s">
        <v>1203</v>
      </c>
      <c r="E6" s="927" t="s">
        <v>1204</v>
      </c>
    </row>
    <row r="7" spans="1:5" x14ac:dyDescent="0.2">
      <c r="A7" s="928">
        <v>2</v>
      </c>
      <c r="B7" s="928">
        <v>3</v>
      </c>
      <c r="C7" s="928">
        <v>4</v>
      </c>
      <c r="D7" s="928">
        <v>5</v>
      </c>
      <c r="E7" s="928">
        <v>6</v>
      </c>
    </row>
    <row r="8" spans="1:5" s="1096" customFormat="1" ht="31.5" x14ac:dyDescent="0.25">
      <c r="A8" s="1045" t="s">
        <v>670</v>
      </c>
      <c r="B8" s="1046" t="s">
        <v>1205</v>
      </c>
      <c r="C8" s="1043">
        <v>492120307</v>
      </c>
      <c r="D8" s="1043">
        <v>0</v>
      </c>
      <c r="E8" s="1043">
        <v>492120307</v>
      </c>
    </row>
    <row r="9" spans="1:5" s="1096" customFormat="1" ht="15.75" x14ac:dyDescent="0.25">
      <c r="A9" s="1045" t="s">
        <v>672</v>
      </c>
      <c r="B9" s="1046" t="s">
        <v>1206</v>
      </c>
      <c r="C9" s="1043">
        <v>89665300</v>
      </c>
      <c r="D9" s="1043">
        <v>0</v>
      </c>
      <c r="E9" s="1043">
        <v>89665300</v>
      </c>
    </row>
    <row r="10" spans="1:5" s="1096" customFormat="1" ht="31.5" x14ac:dyDescent="0.25">
      <c r="A10" s="1045" t="s">
        <v>705</v>
      </c>
      <c r="B10" s="1046" t="s">
        <v>1207</v>
      </c>
      <c r="C10" s="1043">
        <v>5493435</v>
      </c>
      <c r="D10" s="1043">
        <v>0</v>
      </c>
      <c r="E10" s="1043">
        <v>5493435</v>
      </c>
    </row>
    <row r="11" spans="1:5" s="1096" customFormat="1" ht="15.75" x14ac:dyDescent="0.25">
      <c r="A11" s="1045" t="s">
        <v>676</v>
      </c>
      <c r="B11" s="1046" t="s">
        <v>1208</v>
      </c>
      <c r="C11" s="1043">
        <v>2441600</v>
      </c>
      <c r="D11" s="1043">
        <v>0</v>
      </c>
      <c r="E11" s="1043">
        <v>2441600</v>
      </c>
    </row>
    <row r="12" spans="1:5" s="1096" customFormat="1" ht="15.75" x14ac:dyDescent="0.25">
      <c r="A12" s="1045" t="s">
        <v>649</v>
      </c>
      <c r="B12" s="1046" t="s">
        <v>1209</v>
      </c>
      <c r="C12" s="1043">
        <v>19779726</v>
      </c>
      <c r="D12" s="1043">
        <v>0</v>
      </c>
      <c r="E12" s="1043">
        <v>19779726</v>
      </c>
    </row>
    <row r="13" spans="1:5" s="1096" customFormat="1" ht="15.75" x14ac:dyDescent="0.25">
      <c r="A13" s="1045" t="s">
        <v>679</v>
      </c>
      <c r="B13" s="1046" t="s">
        <v>1210</v>
      </c>
      <c r="C13" s="1043">
        <v>44450</v>
      </c>
      <c r="D13" s="1043">
        <v>0</v>
      </c>
      <c r="E13" s="1043">
        <v>44450</v>
      </c>
    </row>
    <row r="14" spans="1:5" s="1096" customFormat="1" ht="15.75" x14ac:dyDescent="0.25">
      <c r="A14" s="1045" t="s">
        <v>855</v>
      </c>
      <c r="B14" s="1046" t="s">
        <v>1211</v>
      </c>
      <c r="C14" s="1043">
        <v>5304953</v>
      </c>
      <c r="D14" s="1043">
        <v>0</v>
      </c>
      <c r="E14" s="1043">
        <v>5304953</v>
      </c>
    </row>
    <row r="15" spans="1:5" s="1096" customFormat="1" ht="15.75" x14ac:dyDescent="0.25">
      <c r="A15" s="1045" t="s">
        <v>680</v>
      </c>
      <c r="B15" s="1046" t="s">
        <v>1212</v>
      </c>
      <c r="C15" s="1043">
        <v>599360</v>
      </c>
      <c r="D15" s="1043">
        <v>0</v>
      </c>
      <c r="E15" s="1043">
        <v>599360</v>
      </c>
    </row>
    <row r="16" spans="1:5" s="1096" customFormat="1" ht="15.75" x14ac:dyDescent="0.25">
      <c r="A16" s="1045" t="s">
        <v>684</v>
      </c>
      <c r="B16" s="1046" t="s">
        <v>1213</v>
      </c>
      <c r="C16" s="1043">
        <v>1260077</v>
      </c>
      <c r="D16" s="1043">
        <v>0</v>
      </c>
      <c r="E16" s="1043">
        <v>1260077</v>
      </c>
    </row>
    <row r="17" spans="1:5" s="1096" customFormat="1" ht="31.5" x14ac:dyDescent="0.25">
      <c r="A17" s="1045" t="s">
        <v>726</v>
      </c>
      <c r="B17" s="1046" t="s">
        <v>1214</v>
      </c>
      <c r="C17" s="1043">
        <v>16096556</v>
      </c>
      <c r="D17" s="1043">
        <v>0</v>
      </c>
      <c r="E17" s="1043">
        <v>16096556</v>
      </c>
    </row>
    <row r="18" spans="1:5" s="1096" customFormat="1" ht="31.5" x14ac:dyDescent="0.25">
      <c r="A18" s="1045" t="s">
        <v>710</v>
      </c>
      <c r="B18" s="1046" t="s">
        <v>1215</v>
      </c>
      <c r="C18" s="1043">
        <v>632805764</v>
      </c>
      <c r="D18" s="1043">
        <v>0</v>
      </c>
      <c r="E18" s="1043">
        <v>632805764</v>
      </c>
    </row>
    <row r="19" spans="1:5" s="1096" customFormat="1" ht="15.75" x14ac:dyDescent="0.25">
      <c r="A19" s="1045" t="s">
        <v>712</v>
      </c>
      <c r="B19" s="1046" t="s">
        <v>1216</v>
      </c>
      <c r="C19" s="1043">
        <v>38699583</v>
      </c>
      <c r="D19" s="1043">
        <v>0</v>
      </c>
      <c r="E19" s="1043">
        <v>38699583</v>
      </c>
    </row>
    <row r="20" spans="1:5" s="1096" customFormat="1" ht="47.25" x14ac:dyDescent="0.25">
      <c r="A20" s="1045" t="s">
        <v>691</v>
      </c>
      <c r="B20" s="1046" t="s">
        <v>1217</v>
      </c>
      <c r="C20" s="1043">
        <v>8354112</v>
      </c>
      <c r="D20" s="1043">
        <v>0</v>
      </c>
      <c r="E20" s="1043">
        <v>8354112</v>
      </c>
    </row>
    <row r="21" spans="1:5" s="1096" customFormat="1" ht="15.75" x14ac:dyDescent="0.25">
      <c r="A21" s="1045" t="s">
        <v>651</v>
      </c>
      <c r="B21" s="1046" t="s">
        <v>1218</v>
      </c>
      <c r="C21" s="1043">
        <v>4820420</v>
      </c>
      <c r="D21" s="1043">
        <v>0</v>
      </c>
      <c r="E21" s="1043">
        <v>4820420</v>
      </c>
    </row>
    <row r="22" spans="1:5" s="1096" customFormat="1" ht="31.5" x14ac:dyDescent="0.25">
      <c r="A22" s="1045" t="s">
        <v>866</v>
      </c>
      <c r="B22" s="1046" t="s">
        <v>1219</v>
      </c>
      <c r="C22" s="1043">
        <v>51874115</v>
      </c>
      <c r="D22" s="1043">
        <v>0</v>
      </c>
      <c r="E22" s="1043">
        <v>51874115</v>
      </c>
    </row>
    <row r="23" spans="1:5" s="1096" customFormat="1" ht="15.75" x14ac:dyDescent="0.25">
      <c r="A23" s="1047" t="s">
        <v>694</v>
      </c>
      <c r="B23" s="1048" t="s">
        <v>1220</v>
      </c>
      <c r="C23" s="1044">
        <v>684679879</v>
      </c>
      <c r="D23" s="1044">
        <v>0</v>
      </c>
      <c r="E23" s="1044">
        <v>684679879</v>
      </c>
    </row>
    <row r="24" spans="1:5" s="1096" customFormat="1" ht="47.25" x14ac:dyDescent="0.25">
      <c r="A24" s="1047" t="s">
        <v>869</v>
      </c>
      <c r="B24" s="1048" t="s">
        <v>1221</v>
      </c>
      <c r="C24" s="1044">
        <v>87513560</v>
      </c>
      <c r="D24" s="1044">
        <v>0</v>
      </c>
      <c r="E24" s="1044">
        <v>87513560</v>
      </c>
    </row>
    <row r="25" spans="1:5" s="1096" customFormat="1" ht="15.75" x14ac:dyDescent="0.25">
      <c r="A25" s="1045" t="s">
        <v>696</v>
      </c>
      <c r="B25" s="1046" t="s">
        <v>1222</v>
      </c>
      <c r="C25" s="1043">
        <v>74597594</v>
      </c>
      <c r="D25" s="1043">
        <v>0</v>
      </c>
      <c r="E25" s="1043">
        <v>74597594</v>
      </c>
    </row>
    <row r="26" spans="1:5" s="1096" customFormat="1" ht="15.75" x14ac:dyDescent="0.25">
      <c r="A26" s="1045" t="s">
        <v>729</v>
      </c>
      <c r="B26" s="1046" t="s">
        <v>1223</v>
      </c>
      <c r="C26" s="1043">
        <v>6729000</v>
      </c>
      <c r="D26" s="1043">
        <v>0</v>
      </c>
      <c r="E26" s="1043">
        <v>6729000</v>
      </c>
    </row>
    <row r="27" spans="1:5" s="1096" customFormat="1" ht="15.75" x14ac:dyDescent="0.25">
      <c r="A27" s="1045" t="s">
        <v>653</v>
      </c>
      <c r="B27" s="1046" t="s">
        <v>1224</v>
      </c>
      <c r="C27" s="1043">
        <v>2423257</v>
      </c>
      <c r="D27" s="1043">
        <v>0</v>
      </c>
      <c r="E27" s="1043">
        <v>2423257</v>
      </c>
    </row>
    <row r="28" spans="1:5" s="1096" customFormat="1" ht="31.5" x14ac:dyDescent="0.25">
      <c r="A28" s="1045" t="s">
        <v>875</v>
      </c>
      <c r="B28" s="1046" t="s">
        <v>1225</v>
      </c>
      <c r="C28" s="1043">
        <v>3763709</v>
      </c>
      <c r="D28" s="1043">
        <v>0</v>
      </c>
      <c r="E28" s="1043">
        <v>3763709</v>
      </c>
    </row>
    <row r="29" spans="1:5" s="1096" customFormat="1" ht="15.75" x14ac:dyDescent="0.25">
      <c r="A29" s="1045" t="s">
        <v>657</v>
      </c>
      <c r="B29" s="1046" t="s">
        <v>1226</v>
      </c>
      <c r="C29" s="1043">
        <v>1365533</v>
      </c>
      <c r="D29" s="1043">
        <v>0</v>
      </c>
      <c r="E29" s="1043">
        <v>1365533</v>
      </c>
    </row>
    <row r="30" spans="1:5" s="1096" customFormat="1" ht="15.75" x14ac:dyDescent="0.25">
      <c r="A30" s="1045" t="s">
        <v>733</v>
      </c>
      <c r="B30" s="1046" t="s">
        <v>1227</v>
      </c>
      <c r="C30" s="1043">
        <v>62410830</v>
      </c>
      <c r="D30" s="1043">
        <v>0</v>
      </c>
      <c r="E30" s="1043">
        <v>62410830</v>
      </c>
    </row>
    <row r="31" spans="1:5" s="1096" customFormat="1" ht="15.75" x14ac:dyDescent="0.25">
      <c r="A31" s="1045" t="s">
        <v>1228</v>
      </c>
      <c r="B31" s="1046" t="s">
        <v>1229</v>
      </c>
      <c r="C31" s="1043">
        <v>63776363</v>
      </c>
      <c r="D31" s="1043">
        <v>0</v>
      </c>
      <c r="E31" s="1043">
        <v>63776363</v>
      </c>
    </row>
    <row r="32" spans="1:5" s="1096" customFormat="1" ht="31.5" x14ac:dyDescent="0.25">
      <c r="A32" s="1045" t="s">
        <v>878</v>
      </c>
      <c r="B32" s="1046" t="s">
        <v>1230</v>
      </c>
      <c r="C32" s="1043">
        <v>8054792</v>
      </c>
      <c r="D32" s="1043">
        <v>0</v>
      </c>
      <c r="E32" s="1043">
        <v>8054792</v>
      </c>
    </row>
    <row r="33" spans="1:5" s="1096" customFormat="1" ht="31.5" x14ac:dyDescent="0.25">
      <c r="A33" s="1045" t="s">
        <v>1231</v>
      </c>
      <c r="B33" s="1046" t="s">
        <v>1232</v>
      </c>
      <c r="C33" s="1043">
        <v>1822925</v>
      </c>
      <c r="D33" s="1043">
        <v>0</v>
      </c>
      <c r="E33" s="1043">
        <v>1822925</v>
      </c>
    </row>
    <row r="34" spans="1:5" s="1096" customFormat="1" ht="31.5" x14ac:dyDescent="0.25">
      <c r="A34" s="1045" t="s">
        <v>1233</v>
      </c>
      <c r="B34" s="1046" t="s">
        <v>1234</v>
      </c>
      <c r="C34" s="1043">
        <v>9877717</v>
      </c>
      <c r="D34" s="1043">
        <v>0</v>
      </c>
      <c r="E34" s="1043">
        <v>9877717</v>
      </c>
    </row>
    <row r="35" spans="1:5" s="1096" customFormat="1" ht="15.75" x14ac:dyDescent="0.25">
      <c r="A35" s="1045" t="s">
        <v>880</v>
      </c>
      <c r="B35" s="1046" t="s">
        <v>1235</v>
      </c>
      <c r="C35" s="1043">
        <v>44927415</v>
      </c>
      <c r="D35" s="1043">
        <v>0</v>
      </c>
      <c r="E35" s="1043">
        <v>44927415</v>
      </c>
    </row>
    <row r="36" spans="1:5" s="1096" customFormat="1" ht="15.75" x14ac:dyDescent="0.25">
      <c r="A36" s="1045" t="s">
        <v>1236</v>
      </c>
      <c r="B36" s="1046" t="s">
        <v>1237</v>
      </c>
      <c r="C36" s="1043">
        <v>17700140</v>
      </c>
      <c r="D36" s="1043">
        <v>0</v>
      </c>
      <c r="E36" s="1043">
        <v>17700140</v>
      </c>
    </row>
    <row r="37" spans="1:5" s="1096" customFormat="1" ht="15.75" x14ac:dyDescent="0.25">
      <c r="A37" s="1045" t="s">
        <v>1238</v>
      </c>
      <c r="B37" s="1046" t="s">
        <v>1239</v>
      </c>
      <c r="C37" s="1043">
        <v>5968245</v>
      </c>
      <c r="D37" s="1043">
        <v>0</v>
      </c>
      <c r="E37" s="1043">
        <v>5968245</v>
      </c>
    </row>
    <row r="38" spans="1:5" s="1096" customFormat="1" ht="15.75" x14ac:dyDescent="0.25">
      <c r="A38" s="1045" t="s">
        <v>935</v>
      </c>
      <c r="B38" s="1046" t="s">
        <v>1240</v>
      </c>
      <c r="C38" s="1043">
        <v>68595800</v>
      </c>
      <c r="D38" s="1043">
        <v>0</v>
      </c>
      <c r="E38" s="1043">
        <v>68595800</v>
      </c>
    </row>
    <row r="39" spans="1:5" s="1096" customFormat="1" ht="15.75" x14ac:dyDescent="0.25">
      <c r="A39" s="1045" t="s">
        <v>659</v>
      </c>
      <c r="B39" s="1046" t="s">
        <v>1241</v>
      </c>
      <c r="C39" s="1043">
        <v>3372056</v>
      </c>
      <c r="D39" s="1043">
        <v>0</v>
      </c>
      <c r="E39" s="1043">
        <v>3372056</v>
      </c>
    </row>
    <row r="40" spans="1:5" s="1096" customFormat="1" ht="15.75" x14ac:dyDescent="0.25">
      <c r="A40" s="1045" t="s">
        <v>1242</v>
      </c>
      <c r="B40" s="1046" t="s">
        <v>1243</v>
      </c>
      <c r="C40" s="1043">
        <v>4637200</v>
      </c>
      <c r="D40" s="1043">
        <v>0</v>
      </c>
      <c r="E40" s="1043">
        <v>4637200</v>
      </c>
    </row>
    <row r="41" spans="1:5" s="1096" customFormat="1" ht="31.5" x14ac:dyDescent="0.25">
      <c r="A41" s="1045" t="s">
        <v>884</v>
      </c>
      <c r="B41" s="1046" t="s">
        <v>1244</v>
      </c>
      <c r="C41" s="1043">
        <v>22615499</v>
      </c>
      <c r="D41" s="1043">
        <v>0</v>
      </c>
      <c r="E41" s="1043">
        <v>22615499</v>
      </c>
    </row>
    <row r="42" spans="1:5" s="1096" customFormat="1" ht="15.75" x14ac:dyDescent="0.25">
      <c r="A42" s="1045" t="s">
        <v>886</v>
      </c>
      <c r="B42" s="1046" t="s">
        <v>1245</v>
      </c>
      <c r="C42" s="1043">
        <v>10133712</v>
      </c>
      <c r="D42" s="1043">
        <v>0</v>
      </c>
      <c r="E42" s="1043">
        <v>10133712</v>
      </c>
    </row>
    <row r="43" spans="1:5" s="1096" customFormat="1" ht="15.75" x14ac:dyDescent="0.25">
      <c r="A43" s="1045" t="s">
        <v>1246</v>
      </c>
      <c r="B43" s="1046" t="s">
        <v>1247</v>
      </c>
      <c r="C43" s="1043">
        <v>6637345</v>
      </c>
      <c r="D43" s="1043">
        <v>0</v>
      </c>
      <c r="E43" s="1043">
        <v>6637345</v>
      </c>
    </row>
    <row r="44" spans="1:5" s="1096" customFormat="1" ht="31.5" x14ac:dyDescent="0.25">
      <c r="A44" s="1045" t="s">
        <v>940</v>
      </c>
      <c r="B44" s="1046" t="s">
        <v>1248</v>
      </c>
      <c r="C44" s="1043">
        <v>43293662</v>
      </c>
      <c r="D44" s="1043">
        <v>0</v>
      </c>
      <c r="E44" s="1043">
        <v>43293662</v>
      </c>
    </row>
    <row r="45" spans="1:5" s="1096" customFormat="1" ht="15.75" x14ac:dyDescent="0.25">
      <c r="A45" s="1045" t="s">
        <v>1249</v>
      </c>
      <c r="B45" s="1046" t="s">
        <v>1250</v>
      </c>
      <c r="C45" s="1043">
        <v>42241950</v>
      </c>
      <c r="D45" s="1043">
        <v>0</v>
      </c>
      <c r="E45" s="1043">
        <v>42241950</v>
      </c>
    </row>
    <row r="46" spans="1:5" s="1096" customFormat="1" ht="15.75" x14ac:dyDescent="0.25">
      <c r="A46" s="1045" t="s">
        <v>1251</v>
      </c>
      <c r="B46" s="1046" t="s">
        <v>1252</v>
      </c>
      <c r="C46" s="1043">
        <v>3119940</v>
      </c>
      <c r="D46" s="1043">
        <v>0</v>
      </c>
      <c r="E46" s="1043">
        <v>3119940</v>
      </c>
    </row>
    <row r="47" spans="1:5" s="1096" customFormat="1" ht="31.5" x14ac:dyDescent="0.25">
      <c r="A47" s="1045" t="s">
        <v>735</v>
      </c>
      <c r="B47" s="1046" t="s">
        <v>1253</v>
      </c>
      <c r="C47" s="1043">
        <v>194889879</v>
      </c>
      <c r="D47" s="1043">
        <v>0</v>
      </c>
      <c r="E47" s="1043">
        <v>194889879</v>
      </c>
    </row>
    <row r="48" spans="1:5" s="1096" customFormat="1" ht="15.75" x14ac:dyDescent="0.25">
      <c r="A48" s="1045" t="s">
        <v>1254</v>
      </c>
      <c r="B48" s="1046" t="s">
        <v>1255</v>
      </c>
      <c r="C48" s="1043">
        <v>1288123</v>
      </c>
      <c r="D48" s="1043">
        <v>0</v>
      </c>
      <c r="E48" s="1043">
        <v>1288123</v>
      </c>
    </row>
    <row r="49" spans="1:5" s="1096" customFormat="1" ht="15.75" x14ac:dyDescent="0.25">
      <c r="A49" s="1045" t="s">
        <v>1256</v>
      </c>
      <c r="B49" s="1046" t="s">
        <v>1257</v>
      </c>
      <c r="C49" s="1043">
        <v>863040</v>
      </c>
      <c r="D49" s="1043">
        <v>0</v>
      </c>
      <c r="E49" s="1043">
        <v>863040</v>
      </c>
    </row>
    <row r="50" spans="1:5" s="1096" customFormat="1" ht="31.5" x14ac:dyDescent="0.25">
      <c r="A50" s="1045" t="s">
        <v>737</v>
      </c>
      <c r="B50" s="1046" t="s">
        <v>1258</v>
      </c>
      <c r="C50" s="1043">
        <v>2151163</v>
      </c>
      <c r="D50" s="1043">
        <v>0</v>
      </c>
      <c r="E50" s="1043">
        <v>2151163</v>
      </c>
    </row>
    <row r="51" spans="1:5" s="1096" customFormat="1" ht="31.5" x14ac:dyDescent="0.25">
      <c r="A51" s="1045" t="s">
        <v>739</v>
      </c>
      <c r="B51" s="1046" t="s">
        <v>1259</v>
      </c>
      <c r="C51" s="1043">
        <v>52836321</v>
      </c>
      <c r="D51" s="1043">
        <v>0</v>
      </c>
      <c r="E51" s="1043">
        <v>52836321</v>
      </c>
    </row>
    <row r="52" spans="1:5" s="1096" customFormat="1" ht="15.75" x14ac:dyDescent="0.25">
      <c r="A52" s="1045" t="s">
        <v>741</v>
      </c>
      <c r="B52" s="1046" t="s">
        <v>1260</v>
      </c>
      <c r="C52" s="1043">
        <v>4784370</v>
      </c>
      <c r="D52" s="1043">
        <v>0</v>
      </c>
      <c r="E52" s="1043">
        <v>4784370</v>
      </c>
    </row>
    <row r="53" spans="1:5" s="1096" customFormat="1" ht="15.75" x14ac:dyDescent="0.25">
      <c r="A53" s="1045" t="s">
        <v>743</v>
      </c>
      <c r="B53" s="1046" t="s">
        <v>1261</v>
      </c>
      <c r="C53" s="1043">
        <v>271222</v>
      </c>
      <c r="D53" s="1043">
        <v>0</v>
      </c>
      <c r="E53" s="1043">
        <v>271222</v>
      </c>
    </row>
    <row r="54" spans="1:5" s="1096" customFormat="1" ht="15.75" x14ac:dyDescent="0.25">
      <c r="A54" s="1045" t="s">
        <v>1262</v>
      </c>
      <c r="B54" s="1046" t="s">
        <v>1263</v>
      </c>
      <c r="C54" s="1043">
        <v>49236</v>
      </c>
      <c r="D54" s="1043">
        <v>0</v>
      </c>
      <c r="E54" s="1043">
        <v>49236</v>
      </c>
    </row>
    <row r="55" spans="1:5" s="1096" customFormat="1" ht="15.75" x14ac:dyDescent="0.25">
      <c r="A55" s="1045" t="s">
        <v>1264</v>
      </c>
      <c r="B55" s="1046" t="s">
        <v>1265</v>
      </c>
      <c r="C55" s="1043">
        <v>3891890</v>
      </c>
      <c r="D55" s="1043">
        <v>0</v>
      </c>
      <c r="E55" s="1043">
        <v>3891890</v>
      </c>
    </row>
    <row r="56" spans="1:5" s="1096" customFormat="1" ht="31.5" x14ac:dyDescent="0.25">
      <c r="A56" s="1045" t="s">
        <v>1266</v>
      </c>
      <c r="B56" s="1046" t="s">
        <v>1267</v>
      </c>
      <c r="C56" s="1043">
        <v>61783803</v>
      </c>
      <c r="D56" s="1043">
        <v>0</v>
      </c>
      <c r="E56" s="1043">
        <v>61783803</v>
      </c>
    </row>
    <row r="57" spans="1:5" s="1096" customFormat="1" ht="31.5" x14ac:dyDescent="0.25">
      <c r="A57" s="1047" t="s">
        <v>747</v>
      </c>
      <c r="B57" s="1048" t="s">
        <v>1268</v>
      </c>
      <c r="C57" s="1044">
        <v>332478925</v>
      </c>
      <c r="D57" s="1044">
        <v>0</v>
      </c>
      <c r="E57" s="1044">
        <v>332478925</v>
      </c>
    </row>
    <row r="58" spans="1:5" s="1096" customFormat="1" ht="31.5" x14ac:dyDescent="0.25">
      <c r="A58" s="1045" t="s">
        <v>1269</v>
      </c>
      <c r="B58" s="1046" t="s">
        <v>1270</v>
      </c>
      <c r="C58" s="1043">
        <v>1333016</v>
      </c>
      <c r="D58" s="1043">
        <v>0</v>
      </c>
      <c r="E58" s="1043">
        <v>1333016</v>
      </c>
    </row>
    <row r="59" spans="1:5" s="1096" customFormat="1" ht="15.75" x14ac:dyDescent="0.25">
      <c r="A59" s="1045" t="s">
        <v>1271</v>
      </c>
      <c r="B59" s="1046" t="s">
        <v>1272</v>
      </c>
      <c r="C59" s="1043">
        <v>727516</v>
      </c>
      <c r="D59" s="1043">
        <v>0</v>
      </c>
      <c r="E59" s="1043">
        <v>727516</v>
      </c>
    </row>
    <row r="60" spans="1:5" s="1096" customFormat="1" ht="31.5" x14ac:dyDescent="0.25">
      <c r="A60" s="1045" t="s">
        <v>1273</v>
      </c>
      <c r="B60" s="1046" t="s">
        <v>1274</v>
      </c>
      <c r="C60" s="1043">
        <v>605500</v>
      </c>
      <c r="D60" s="1043">
        <v>0</v>
      </c>
      <c r="E60" s="1043">
        <v>605500</v>
      </c>
    </row>
    <row r="61" spans="1:5" s="1096" customFormat="1" ht="31.5" x14ac:dyDescent="0.25">
      <c r="A61" s="1047" t="s">
        <v>1275</v>
      </c>
      <c r="B61" s="1048" t="s">
        <v>1276</v>
      </c>
      <c r="C61" s="1044">
        <v>1333016</v>
      </c>
      <c r="D61" s="1044">
        <v>0</v>
      </c>
      <c r="E61" s="1044">
        <v>1333016</v>
      </c>
    </row>
    <row r="62" spans="1:5" s="1096" customFormat="1" ht="31.5" x14ac:dyDescent="0.25">
      <c r="A62" s="1045" t="s">
        <v>1277</v>
      </c>
      <c r="B62" s="1046" t="s">
        <v>1278</v>
      </c>
      <c r="C62" s="1043">
        <v>11722740</v>
      </c>
      <c r="D62" s="1043">
        <v>0</v>
      </c>
      <c r="E62" s="1043">
        <v>11722740</v>
      </c>
    </row>
    <row r="63" spans="1:5" s="1096" customFormat="1" ht="31.5" x14ac:dyDescent="0.25">
      <c r="A63" s="1045" t="s">
        <v>1279</v>
      </c>
      <c r="B63" s="1046" t="s">
        <v>1280</v>
      </c>
      <c r="C63" s="1043">
        <v>79977338</v>
      </c>
      <c r="D63" s="1043">
        <v>0</v>
      </c>
      <c r="E63" s="1043">
        <v>79977338</v>
      </c>
    </row>
    <row r="64" spans="1:5" s="1096" customFormat="1" ht="31.5" x14ac:dyDescent="0.25">
      <c r="A64" s="1045" t="s">
        <v>1281</v>
      </c>
      <c r="B64" s="1046" t="s">
        <v>1282</v>
      </c>
      <c r="C64" s="1043">
        <v>91700078</v>
      </c>
      <c r="D64" s="1043">
        <v>0</v>
      </c>
      <c r="E64" s="1043">
        <v>91700078</v>
      </c>
    </row>
    <row r="65" spans="1:5" s="1096" customFormat="1" ht="47.25" x14ac:dyDescent="0.25">
      <c r="A65" s="1045" t="s">
        <v>777</v>
      </c>
      <c r="B65" s="1046" t="s">
        <v>1283</v>
      </c>
      <c r="C65" s="1043">
        <v>355422565</v>
      </c>
      <c r="D65" s="1043">
        <v>0</v>
      </c>
      <c r="E65" s="1043">
        <v>355422565</v>
      </c>
    </row>
    <row r="66" spans="1:5" s="1096" customFormat="1" ht="31.5" x14ac:dyDescent="0.25">
      <c r="A66" s="1045" t="s">
        <v>779</v>
      </c>
      <c r="B66" s="1046" t="s">
        <v>1284</v>
      </c>
      <c r="C66" s="1043">
        <v>2400000</v>
      </c>
      <c r="D66" s="1043">
        <v>0</v>
      </c>
      <c r="E66" s="1043">
        <v>2400000</v>
      </c>
    </row>
    <row r="67" spans="1:5" s="1096" customFormat="1" ht="47.25" x14ac:dyDescent="0.25">
      <c r="A67" s="1045" t="s">
        <v>1285</v>
      </c>
      <c r="B67" s="1046" t="s">
        <v>1286</v>
      </c>
      <c r="C67" s="1043">
        <v>830645</v>
      </c>
      <c r="D67" s="1043">
        <v>0</v>
      </c>
      <c r="E67" s="1043">
        <v>830645</v>
      </c>
    </row>
    <row r="68" spans="1:5" s="1096" customFormat="1" ht="31.5" x14ac:dyDescent="0.25">
      <c r="A68" s="1045" t="s">
        <v>783</v>
      </c>
      <c r="B68" s="1046" t="s">
        <v>1287</v>
      </c>
      <c r="C68" s="1043">
        <v>212090</v>
      </c>
      <c r="D68" s="1043">
        <v>0</v>
      </c>
      <c r="E68" s="1043">
        <v>212090</v>
      </c>
    </row>
    <row r="69" spans="1:5" s="1096" customFormat="1" ht="31.5" x14ac:dyDescent="0.25">
      <c r="A69" s="1045" t="s">
        <v>1288</v>
      </c>
      <c r="B69" s="1046" t="s">
        <v>1289</v>
      </c>
      <c r="C69" s="1043">
        <v>351979830</v>
      </c>
      <c r="D69" s="1043">
        <v>0</v>
      </c>
      <c r="E69" s="1043">
        <v>351979830</v>
      </c>
    </row>
    <row r="70" spans="1:5" s="1096" customFormat="1" ht="47.25" x14ac:dyDescent="0.25">
      <c r="A70" s="1045" t="s">
        <v>803</v>
      </c>
      <c r="B70" s="1046" t="s">
        <v>1290</v>
      </c>
      <c r="C70" s="1043">
        <v>24769141</v>
      </c>
      <c r="D70" s="1043">
        <v>0</v>
      </c>
      <c r="E70" s="1043">
        <v>24769141</v>
      </c>
    </row>
    <row r="71" spans="1:5" s="1096" customFormat="1" ht="15.75" x14ac:dyDescent="0.25">
      <c r="A71" s="1045" t="s">
        <v>807</v>
      </c>
      <c r="B71" s="1046" t="s">
        <v>1291</v>
      </c>
      <c r="C71" s="1043">
        <v>4543241</v>
      </c>
      <c r="D71" s="1043">
        <v>0</v>
      </c>
      <c r="E71" s="1043">
        <v>4543241</v>
      </c>
    </row>
    <row r="72" spans="1:5" s="1096" customFormat="1" ht="15.75" x14ac:dyDescent="0.25">
      <c r="A72" s="1045" t="s">
        <v>811</v>
      </c>
      <c r="B72" s="1046" t="s">
        <v>1292</v>
      </c>
      <c r="C72" s="1043">
        <v>20225900</v>
      </c>
      <c r="D72" s="1043">
        <v>0</v>
      </c>
      <c r="E72" s="1043">
        <v>20225900</v>
      </c>
    </row>
    <row r="73" spans="1:5" s="1096" customFormat="1" ht="47.25" x14ac:dyDescent="0.25">
      <c r="A73" s="1047" t="s">
        <v>815</v>
      </c>
      <c r="B73" s="1048" t="s">
        <v>1293</v>
      </c>
      <c r="C73" s="1044">
        <v>471891784</v>
      </c>
      <c r="D73" s="1044">
        <v>0</v>
      </c>
      <c r="E73" s="1044">
        <v>471891784</v>
      </c>
    </row>
    <row r="74" spans="1:5" s="1096" customFormat="1" ht="31.5" x14ac:dyDescent="0.25">
      <c r="A74" s="1045" t="s">
        <v>1294</v>
      </c>
      <c r="B74" s="1046" t="s">
        <v>1295</v>
      </c>
      <c r="C74" s="1043">
        <v>747000</v>
      </c>
      <c r="D74" s="1043">
        <v>0</v>
      </c>
      <c r="E74" s="1043">
        <v>747000</v>
      </c>
    </row>
    <row r="75" spans="1:5" s="1096" customFormat="1" ht="31.5" x14ac:dyDescent="0.25">
      <c r="A75" s="1045" t="s">
        <v>1296</v>
      </c>
      <c r="B75" s="1046" t="s">
        <v>1297</v>
      </c>
      <c r="C75" s="1043">
        <v>8869535</v>
      </c>
      <c r="D75" s="1043">
        <v>0</v>
      </c>
      <c r="E75" s="1043">
        <v>8869535</v>
      </c>
    </row>
    <row r="76" spans="1:5" s="1096" customFormat="1" ht="31.5" x14ac:dyDescent="0.25">
      <c r="A76" s="1045" t="s">
        <v>1298</v>
      </c>
      <c r="B76" s="1046" t="s">
        <v>1299</v>
      </c>
      <c r="C76" s="1043">
        <v>1112590</v>
      </c>
      <c r="D76" s="1043">
        <v>0</v>
      </c>
      <c r="E76" s="1043">
        <v>1112590</v>
      </c>
    </row>
    <row r="77" spans="1:5" s="1096" customFormat="1" ht="31.5" x14ac:dyDescent="0.25">
      <c r="A77" s="1045" t="s">
        <v>1300</v>
      </c>
      <c r="B77" s="1046" t="s">
        <v>1301</v>
      </c>
      <c r="C77" s="1043">
        <v>26126070</v>
      </c>
      <c r="D77" s="1043">
        <v>0</v>
      </c>
      <c r="E77" s="1043">
        <v>26126070</v>
      </c>
    </row>
    <row r="78" spans="1:5" s="1096" customFormat="1" ht="31.5" x14ac:dyDescent="0.25">
      <c r="A78" s="1045" t="s">
        <v>1302</v>
      </c>
      <c r="B78" s="1046" t="s">
        <v>1303</v>
      </c>
      <c r="C78" s="1043">
        <v>9246664</v>
      </c>
      <c r="D78" s="1043">
        <v>0</v>
      </c>
      <c r="E78" s="1043">
        <v>9246664</v>
      </c>
    </row>
    <row r="79" spans="1:5" s="1096" customFormat="1" ht="47.25" x14ac:dyDescent="0.25">
      <c r="A79" s="1047" t="s">
        <v>1304</v>
      </c>
      <c r="B79" s="1048" t="s">
        <v>1305</v>
      </c>
      <c r="C79" s="1044">
        <v>46101859</v>
      </c>
      <c r="D79" s="1044">
        <v>0</v>
      </c>
      <c r="E79" s="1044">
        <v>46101859</v>
      </c>
    </row>
    <row r="80" spans="1:5" s="1096" customFormat="1" ht="15.75" x14ac:dyDescent="0.25">
      <c r="A80" s="1045" t="s">
        <v>1306</v>
      </c>
      <c r="B80" s="1046" t="s">
        <v>1307</v>
      </c>
      <c r="C80" s="1043">
        <v>37513119</v>
      </c>
      <c r="D80" s="1043">
        <v>0</v>
      </c>
      <c r="E80" s="1043">
        <v>37513119</v>
      </c>
    </row>
    <row r="81" spans="1:5" s="1096" customFormat="1" ht="15.75" x14ac:dyDescent="0.25">
      <c r="A81" s="1045" t="s">
        <v>1308</v>
      </c>
      <c r="B81" s="1046" t="s">
        <v>1309</v>
      </c>
      <c r="C81" s="1043">
        <v>573330</v>
      </c>
      <c r="D81" s="1043">
        <v>0</v>
      </c>
      <c r="E81" s="1043">
        <v>573330</v>
      </c>
    </row>
    <row r="82" spans="1:5" s="1096" customFormat="1" ht="31.5" x14ac:dyDescent="0.25">
      <c r="A82" s="1045" t="s">
        <v>1310</v>
      </c>
      <c r="B82" s="1046" t="s">
        <v>1311</v>
      </c>
      <c r="C82" s="1043">
        <v>10269839</v>
      </c>
      <c r="D82" s="1043">
        <v>0</v>
      </c>
      <c r="E82" s="1043">
        <v>10269839</v>
      </c>
    </row>
    <row r="83" spans="1:5" s="1096" customFormat="1" ht="15.75" x14ac:dyDescent="0.25">
      <c r="A83" s="1047" t="s">
        <v>1312</v>
      </c>
      <c r="B83" s="1048" t="s">
        <v>1313</v>
      </c>
      <c r="C83" s="1044">
        <v>48356288</v>
      </c>
      <c r="D83" s="1044">
        <v>0</v>
      </c>
      <c r="E83" s="1044">
        <v>48356288</v>
      </c>
    </row>
    <row r="84" spans="1:5" s="1096" customFormat="1" ht="47.25" x14ac:dyDescent="0.25">
      <c r="A84" s="1045" t="s">
        <v>1314</v>
      </c>
      <c r="B84" s="1046" t="s">
        <v>1315</v>
      </c>
      <c r="C84" s="1043">
        <v>3749347</v>
      </c>
      <c r="D84" s="1043">
        <v>0</v>
      </c>
      <c r="E84" s="1043">
        <v>3749347</v>
      </c>
    </row>
    <row r="85" spans="1:5" s="1096" customFormat="1" ht="31.5" x14ac:dyDescent="0.25">
      <c r="A85" s="1045" t="s">
        <v>835</v>
      </c>
      <c r="B85" s="1046" t="s">
        <v>1316</v>
      </c>
      <c r="C85" s="1043">
        <v>3749347</v>
      </c>
      <c r="D85" s="1043">
        <v>0</v>
      </c>
      <c r="E85" s="1043">
        <v>3749347</v>
      </c>
    </row>
    <row r="86" spans="1:5" s="1096" customFormat="1" ht="47.25" x14ac:dyDescent="0.25">
      <c r="A86" s="1045" t="s">
        <v>1317</v>
      </c>
      <c r="B86" s="1046" t="s">
        <v>1318</v>
      </c>
      <c r="C86" s="1043">
        <v>2692884</v>
      </c>
      <c r="D86" s="1043">
        <v>0</v>
      </c>
      <c r="E86" s="1043">
        <v>2692884</v>
      </c>
    </row>
    <row r="87" spans="1:5" s="1096" customFormat="1" ht="15.75" x14ac:dyDescent="0.25">
      <c r="A87" s="1045" t="s">
        <v>1319</v>
      </c>
      <c r="B87" s="1046" t="s">
        <v>1320</v>
      </c>
      <c r="C87" s="1043">
        <v>1205999</v>
      </c>
      <c r="D87" s="1043">
        <v>0</v>
      </c>
      <c r="E87" s="1043">
        <v>1205999</v>
      </c>
    </row>
    <row r="88" spans="1:5" s="1096" customFormat="1" ht="15.75" x14ac:dyDescent="0.25">
      <c r="A88" s="1045" t="s">
        <v>1321</v>
      </c>
      <c r="B88" s="1046" t="s">
        <v>1322</v>
      </c>
      <c r="C88" s="1043">
        <v>1486885</v>
      </c>
      <c r="D88" s="1043">
        <v>0</v>
      </c>
      <c r="E88" s="1043">
        <v>1486885</v>
      </c>
    </row>
    <row r="89" spans="1:5" s="1096" customFormat="1" ht="47.25" x14ac:dyDescent="0.25">
      <c r="A89" s="1047" t="s">
        <v>1323</v>
      </c>
      <c r="B89" s="1048" t="s">
        <v>1324</v>
      </c>
      <c r="C89" s="1044">
        <v>6442231</v>
      </c>
      <c r="D89" s="1044">
        <v>0</v>
      </c>
      <c r="E89" s="1044">
        <v>6442231</v>
      </c>
    </row>
    <row r="90" spans="1:5" s="1096" customFormat="1" ht="47.25" x14ac:dyDescent="0.25">
      <c r="A90" s="1047" t="s">
        <v>1325</v>
      </c>
      <c r="B90" s="1048" t="s">
        <v>1326</v>
      </c>
      <c r="C90" s="1044">
        <v>1678797542</v>
      </c>
      <c r="D90" s="1044">
        <v>0</v>
      </c>
      <c r="E90" s="1044">
        <v>1678797542</v>
      </c>
    </row>
  </sheetData>
  <mergeCells count="1">
    <mergeCell ref="A5:E5"/>
  </mergeCells>
  <pageMargins left="0.7" right="0.7" top="0.75" bottom="0.75" header="0.3" footer="0.3"/>
  <pageSetup paperSize="9" orientation="portrait" r:id="rId1"/>
  <headerFooter>
    <oddHeader>&amp;RÉrték típus: Forint</oddHeader>
    <oddFooter>&amp;LAdatellenőrző kód: -2e-2b-6725607-64-1b-502b-481a-3242-4f69-6923-732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6"/>
  <sheetViews>
    <sheetView workbookViewId="0">
      <pane ySplit="7" topLeftCell="A8" activePane="bottomLeft" state="frozen"/>
      <selection sqref="A1:E1"/>
      <selection pane="bottomLeft" activeCell="H1" sqref="H1"/>
    </sheetView>
  </sheetViews>
  <sheetFormatPr defaultRowHeight="12.75" x14ac:dyDescent="0.2"/>
  <cols>
    <col min="1" max="1" width="8.140625" style="925" customWidth="1"/>
    <col min="2" max="2" width="41" style="925" customWidth="1"/>
    <col min="3" max="3" width="18.28515625" style="925" customWidth="1"/>
    <col min="4" max="4" width="19" style="925" customWidth="1"/>
    <col min="5" max="5" width="19.28515625" style="925" customWidth="1"/>
    <col min="6" max="16384" width="9.140625" style="925"/>
  </cols>
  <sheetData>
    <row r="1" spans="1:5" x14ac:dyDescent="0.2">
      <c r="B1" s="94" t="s">
        <v>211</v>
      </c>
      <c r="C1" s="302" t="s">
        <v>630</v>
      </c>
    </row>
    <row r="2" spans="1:5" x14ac:dyDescent="0.2">
      <c r="B2" s="94" t="s">
        <v>480</v>
      </c>
      <c r="C2" s="60" t="s">
        <v>1413</v>
      </c>
    </row>
    <row r="3" spans="1:5" x14ac:dyDescent="0.2">
      <c r="B3" s="94"/>
      <c r="C3" s="60"/>
    </row>
    <row r="4" spans="1:5" ht="13.5" thickBot="1" x14ac:dyDescent="0.25">
      <c r="E4" s="925" t="s">
        <v>93</v>
      </c>
    </row>
    <row r="5" spans="1:5" ht="13.5" thickBot="1" x14ac:dyDescent="0.25">
      <c r="A5" s="1137" t="s">
        <v>1327</v>
      </c>
      <c r="B5" s="1138"/>
      <c r="C5" s="1138"/>
      <c r="D5" s="1138"/>
      <c r="E5" s="1139"/>
    </row>
    <row r="6" spans="1:5" ht="25.5" x14ac:dyDescent="0.2">
      <c r="A6" s="927" t="s">
        <v>641</v>
      </c>
      <c r="B6" s="927" t="s">
        <v>642</v>
      </c>
      <c r="C6" s="927" t="s">
        <v>1202</v>
      </c>
      <c r="D6" s="927" t="s">
        <v>1203</v>
      </c>
      <c r="E6" s="927" t="s">
        <v>1204</v>
      </c>
    </row>
    <row r="7" spans="1:5" x14ac:dyDescent="0.2">
      <c r="A7" s="928">
        <v>2</v>
      </c>
      <c r="B7" s="928">
        <v>3</v>
      </c>
      <c r="C7" s="928">
        <v>4</v>
      </c>
      <c r="D7" s="928">
        <v>5</v>
      </c>
      <c r="E7" s="928">
        <v>6</v>
      </c>
    </row>
    <row r="8" spans="1:5" s="1096" customFormat="1" ht="31.5" x14ac:dyDescent="0.25">
      <c r="A8" s="1045" t="s">
        <v>670</v>
      </c>
      <c r="B8" s="1046" t="s">
        <v>1328</v>
      </c>
      <c r="C8" s="1043">
        <v>247688173</v>
      </c>
      <c r="D8" s="1043">
        <v>0</v>
      </c>
      <c r="E8" s="1043">
        <v>247688173</v>
      </c>
    </row>
    <row r="9" spans="1:5" s="1096" customFormat="1" ht="31.5" x14ac:dyDescent="0.25">
      <c r="A9" s="1045" t="s">
        <v>672</v>
      </c>
      <c r="B9" s="1046" t="s">
        <v>214</v>
      </c>
      <c r="C9" s="1043">
        <v>335877768</v>
      </c>
      <c r="D9" s="1043">
        <v>0</v>
      </c>
      <c r="E9" s="1043">
        <v>335877768</v>
      </c>
    </row>
    <row r="10" spans="1:5" s="1096" customFormat="1" ht="47.25" x14ac:dyDescent="0.25">
      <c r="A10" s="1045" t="s">
        <v>647</v>
      </c>
      <c r="B10" s="1046" t="s">
        <v>1329</v>
      </c>
      <c r="C10" s="1043">
        <v>72939771</v>
      </c>
      <c r="D10" s="1043">
        <v>0</v>
      </c>
      <c r="E10" s="1043">
        <v>72939771</v>
      </c>
    </row>
    <row r="11" spans="1:5" s="1096" customFormat="1" ht="47.25" x14ac:dyDescent="0.25">
      <c r="A11" s="1045" t="s">
        <v>705</v>
      </c>
      <c r="B11" s="1046" t="s">
        <v>1330</v>
      </c>
      <c r="C11" s="1043">
        <v>129602217</v>
      </c>
      <c r="D11" s="1043">
        <v>0</v>
      </c>
      <c r="E11" s="1043">
        <v>129602217</v>
      </c>
    </row>
    <row r="12" spans="1:5" s="1096" customFormat="1" ht="47.25" x14ac:dyDescent="0.25">
      <c r="A12" s="1045" t="s">
        <v>674</v>
      </c>
      <c r="B12" s="1046" t="s">
        <v>1331</v>
      </c>
      <c r="C12" s="1043">
        <v>202541988</v>
      </c>
      <c r="D12" s="1043">
        <v>0</v>
      </c>
      <c r="E12" s="1043">
        <v>202541988</v>
      </c>
    </row>
    <row r="13" spans="1:5" s="1096" customFormat="1" ht="31.5" x14ac:dyDescent="0.25">
      <c r="A13" s="1045" t="s">
        <v>676</v>
      </c>
      <c r="B13" s="1046" t="s">
        <v>215</v>
      </c>
      <c r="C13" s="1043">
        <v>22690136</v>
      </c>
      <c r="D13" s="1043">
        <v>0</v>
      </c>
      <c r="E13" s="1043">
        <v>22690136</v>
      </c>
    </row>
    <row r="14" spans="1:5" s="1096" customFormat="1" ht="31.5" x14ac:dyDescent="0.25">
      <c r="A14" s="1045" t="s">
        <v>855</v>
      </c>
      <c r="B14" s="1046" t="s">
        <v>1332</v>
      </c>
      <c r="C14" s="1043">
        <v>808798065</v>
      </c>
      <c r="D14" s="1043">
        <v>0</v>
      </c>
      <c r="E14" s="1043">
        <v>808798065</v>
      </c>
    </row>
    <row r="15" spans="1:5" s="1096" customFormat="1" ht="47.25" x14ac:dyDescent="0.25">
      <c r="A15" s="1045" t="s">
        <v>1233</v>
      </c>
      <c r="B15" s="1046" t="s">
        <v>1333</v>
      </c>
      <c r="C15" s="1043">
        <v>93822404</v>
      </c>
      <c r="D15" s="1043">
        <v>0</v>
      </c>
      <c r="E15" s="1043">
        <v>93822404</v>
      </c>
    </row>
    <row r="16" spans="1:5" s="1096" customFormat="1" ht="31.5" x14ac:dyDescent="0.25">
      <c r="A16" s="1045" t="s">
        <v>1238</v>
      </c>
      <c r="B16" s="1046" t="s">
        <v>1334</v>
      </c>
      <c r="C16" s="1043">
        <v>19151079</v>
      </c>
      <c r="D16" s="1043">
        <v>0</v>
      </c>
      <c r="E16" s="1043">
        <v>19151079</v>
      </c>
    </row>
    <row r="17" spans="1:5" s="1096" customFormat="1" ht="31.5" x14ac:dyDescent="0.25">
      <c r="A17" s="1045" t="s">
        <v>935</v>
      </c>
      <c r="B17" s="1046" t="s">
        <v>1335</v>
      </c>
      <c r="C17" s="1043">
        <v>16399200</v>
      </c>
      <c r="D17" s="1043">
        <v>0</v>
      </c>
      <c r="E17" s="1043">
        <v>16399200</v>
      </c>
    </row>
    <row r="18" spans="1:5" s="1096" customFormat="1" ht="15.75" x14ac:dyDescent="0.25">
      <c r="A18" s="1045" t="s">
        <v>659</v>
      </c>
      <c r="B18" s="1046" t="s">
        <v>1336</v>
      </c>
      <c r="C18" s="1043">
        <v>55154897</v>
      </c>
      <c r="D18" s="1043">
        <v>0</v>
      </c>
      <c r="E18" s="1043">
        <v>55154897</v>
      </c>
    </row>
    <row r="19" spans="1:5" s="1096" customFormat="1" ht="31.5" x14ac:dyDescent="0.25">
      <c r="A19" s="1045" t="s">
        <v>1242</v>
      </c>
      <c r="B19" s="1046" t="s">
        <v>1337</v>
      </c>
      <c r="C19" s="1043">
        <v>3117228</v>
      </c>
      <c r="D19" s="1043">
        <v>0</v>
      </c>
      <c r="E19" s="1043">
        <v>3117228</v>
      </c>
    </row>
    <row r="20" spans="1:5" s="1096" customFormat="1" ht="47.25" x14ac:dyDescent="0.25">
      <c r="A20" s="1047" t="s">
        <v>1246</v>
      </c>
      <c r="B20" s="1048" t="s">
        <v>1338</v>
      </c>
      <c r="C20" s="1044">
        <v>902620469</v>
      </c>
      <c r="D20" s="1044">
        <v>0</v>
      </c>
      <c r="E20" s="1044">
        <v>902620469</v>
      </c>
    </row>
    <row r="21" spans="1:5" s="1096" customFormat="1" ht="47.25" x14ac:dyDescent="0.25">
      <c r="A21" s="1045" t="s">
        <v>753</v>
      </c>
      <c r="B21" s="1046" t="s">
        <v>1339</v>
      </c>
      <c r="C21" s="1043">
        <v>59671438</v>
      </c>
      <c r="D21" s="1043">
        <v>0</v>
      </c>
      <c r="E21" s="1043">
        <v>59671438</v>
      </c>
    </row>
    <row r="22" spans="1:5" s="1096" customFormat="1" ht="47.25" x14ac:dyDescent="0.25">
      <c r="A22" s="1045" t="s">
        <v>759</v>
      </c>
      <c r="B22" s="1046" t="s">
        <v>1340</v>
      </c>
      <c r="C22" s="1043">
        <v>48099987</v>
      </c>
      <c r="D22" s="1043">
        <v>0</v>
      </c>
      <c r="E22" s="1043">
        <v>48099987</v>
      </c>
    </row>
    <row r="23" spans="1:5" s="1096" customFormat="1" ht="15.75" x14ac:dyDescent="0.25">
      <c r="A23" s="1045" t="s">
        <v>1341</v>
      </c>
      <c r="B23" s="1046" t="s">
        <v>1342</v>
      </c>
      <c r="C23" s="1043">
        <v>11571451</v>
      </c>
      <c r="D23" s="1043">
        <v>0</v>
      </c>
      <c r="E23" s="1043">
        <v>11571451</v>
      </c>
    </row>
    <row r="24" spans="1:5" s="1096" customFormat="1" ht="47.25" x14ac:dyDescent="0.25">
      <c r="A24" s="1047" t="s">
        <v>1343</v>
      </c>
      <c r="B24" s="1048" t="s">
        <v>1344</v>
      </c>
      <c r="C24" s="1044">
        <v>59671438</v>
      </c>
      <c r="D24" s="1044">
        <v>0</v>
      </c>
      <c r="E24" s="1044">
        <v>59671438</v>
      </c>
    </row>
    <row r="25" spans="1:5" s="1096" customFormat="1" ht="15.75" x14ac:dyDescent="0.25">
      <c r="A25" s="1045" t="s">
        <v>1345</v>
      </c>
      <c r="B25" s="1046" t="s">
        <v>1346</v>
      </c>
      <c r="C25" s="1043">
        <v>136907768</v>
      </c>
      <c r="D25" s="1043">
        <v>0</v>
      </c>
      <c r="E25" s="1043">
        <v>136907768</v>
      </c>
    </row>
    <row r="26" spans="1:5" s="1096" customFormat="1" ht="15.75" x14ac:dyDescent="0.25">
      <c r="A26" s="1045" t="s">
        <v>1347</v>
      </c>
      <c r="B26" s="1046" t="s">
        <v>1348</v>
      </c>
      <c r="C26" s="1043">
        <v>130244447</v>
      </c>
      <c r="D26" s="1043">
        <v>0</v>
      </c>
      <c r="E26" s="1043">
        <v>130244447</v>
      </c>
    </row>
    <row r="27" spans="1:5" s="1096" customFormat="1" ht="15.75" x14ac:dyDescent="0.25">
      <c r="A27" s="1045" t="s">
        <v>1349</v>
      </c>
      <c r="B27" s="1046" t="s">
        <v>1350</v>
      </c>
      <c r="C27" s="1043">
        <v>6663321</v>
      </c>
      <c r="D27" s="1043">
        <v>0</v>
      </c>
      <c r="E27" s="1043">
        <v>6663321</v>
      </c>
    </row>
    <row r="28" spans="1:5" s="1096" customFormat="1" ht="31.5" x14ac:dyDescent="0.25">
      <c r="A28" s="1045" t="s">
        <v>1351</v>
      </c>
      <c r="B28" s="1046" t="s">
        <v>1352</v>
      </c>
      <c r="C28" s="1043">
        <v>360042520</v>
      </c>
      <c r="D28" s="1043">
        <v>0</v>
      </c>
      <c r="E28" s="1043">
        <v>360042520</v>
      </c>
    </row>
    <row r="29" spans="1:5" s="1096" customFormat="1" ht="47.25" x14ac:dyDescent="0.25">
      <c r="A29" s="1045" t="s">
        <v>1271</v>
      </c>
      <c r="B29" s="1046" t="s">
        <v>1353</v>
      </c>
      <c r="C29" s="1043">
        <v>360042520</v>
      </c>
      <c r="D29" s="1043">
        <v>0</v>
      </c>
      <c r="E29" s="1043">
        <v>360042520</v>
      </c>
    </row>
    <row r="30" spans="1:5" s="1096" customFormat="1" ht="31.5" x14ac:dyDescent="0.25">
      <c r="A30" s="1045" t="s">
        <v>783</v>
      </c>
      <c r="B30" s="1046" t="s">
        <v>1354</v>
      </c>
      <c r="C30" s="1043">
        <v>360042520</v>
      </c>
      <c r="D30" s="1043">
        <v>0</v>
      </c>
      <c r="E30" s="1043">
        <v>360042520</v>
      </c>
    </row>
    <row r="31" spans="1:5" s="1096" customFormat="1" ht="31.5" x14ac:dyDescent="0.25">
      <c r="A31" s="1045" t="s">
        <v>1288</v>
      </c>
      <c r="B31" s="1046" t="s">
        <v>1355</v>
      </c>
      <c r="C31" s="1043">
        <v>3117290</v>
      </c>
      <c r="D31" s="1043">
        <v>0</v>
      </c>
      <c r="E31" s="1043">
        <v>3117290</v>
      </c>
    </row>
    <row r="32" spans="1:5" s="1096" customFormat="1" ht="15.75" x14ac:dyDescent="0.25">
      <c r="A32" s="1045" t="s">
        <v>1356</v>
      </c>
      <c r="B32" s="1046" t="s">
        <v>1357</v>
      </c>
      <c r="C32" s="1043">
        <v>1812231</v>
      </c>
      <c r="D32" s="1043">
        <v>0</v>
      </c>
      <c r="E32" s="1043">
        <v>1812231</v>
      </c>
    </row>
    <row r="33" spans="1:5" s="1096" customFormat="1" ht="31.5" x14ac:dyDescent="0.25">
      <c r="A33" s="1045" t="s">
        <v>795</v>
      </c>
      <c r="B33" s="1046" t="s">
        <v>1358</v>
      </c>
      <c r="C33" s="1043">
        <v>371400</v>
      </c>
      <c r="D33" s="1043">
        <v>0</v>
      </c>
      <c r="E33" s="1043">
        <v>371400</v>
      </c>
    </row>
    <row r="34" spans="1:5" s="1096" customFormat="1" ht="31.5" x14ac:dyDescent="0.25">
      <c r="A34" s="1047" t="s">
        <v>801</v>
      </c>
      <c r="B34" s="1048" t="s">
        <v>1359</v>
      </c>
      <c r="C34" s="1044">
        <v>500067578</v>
      </c>
      <c r="D34" s="1044">
        <v>0</v>
      </c>
      <c r="E34" s="1044">
        <v>500067578</v>
      </c>
    </row>
    <row r="35" spans="1:5" s="1096" customFormat="1" ht="15.75" x14ac:dyDescent="0.25">
      <c r="A35" s="1045" t="s">
        <v>803</v>
      </c>
      <c r="B35" s="1046" t="s">
        <v>1360</v>
      </c>
      <c r="C35" s="1043">
        <v>15700</v>
      </c>
      <c r="D35" s="1043">
        <v>0</v>
      </c>
      <c r="E35" s="1043">
        <v>15700</v>
      </c>
    </row>
    <row r="36" spans="1:5" s="1096" customFormat="1" ht="31.5" x14ac:dyDescent="0.25">
      <c r="A36" s="1045" t="s">
        <v>1361</v>
      </c>
      <c r="B36" s="1046" t="s">
        <v>1362</v>
      </c>
      <c r="C36" s="1043">
        <v>21800120</v>
      </c>
      <c r="D36" s="1043">
        <v>0</v>
      </c>
      <c r="E36" s="1043">
        <v>21800120</v>
      </c>
    </row>
    <row r="37" spans="1:5" s="1096" customFormat="1" ht="31.5" x14ac:dyDescent="0.25">
      <c r="A37" s="1045" t="s">
        <v>805</v>
      </c>
      <c r="B37" s="1046" t="s">
        <v>1363</v>
      </c>
      <c r="C37" s="1043">
        <v>5661545</v>
      </c>
      <c r="D37" s="1043">
        <v>0</v>
      </c>
      <c r="E37" s="1043">
        <v>5661545</v>
      </c>
    </row>
    <row r="38" spans="1:5" s="1096" customFormat="1" ht="31.5" x14ac:dyDescent="0.25">
      <c r="A38" s="1045" t="s">
        <v>1364</v>
      </c>
      <c r="B38" s="1046" t="s">
        <v>1365</v>
      </c>
      <c r="C38" s="1043">
        <v>10304496</v>
      </c>
      <c r="D38" s="1043">
        <v>0</v>
      </c>
      <c r="E38" s="1043">
        <v>10304496</v>
      </c>
    </row>
    <row r="39" spans="1:5" s="1096" customFormat="1" ht="15.75" x14ac:dyDescent="0.25">
      <c r="A39" s="1045" t="s">
        <v>1366</v>
      </c>
      <c r="B39" s="1046" t="s">
        <v>983</v>
      </c>
      <c r="C39" s="1043">
        <v>7406253</v>
      </c>
      <c r="D39" s="1043">
        <v>0</v>
      </c>
      <c r="E39" s="1043">
        <v>7406253</v>
      </c>
    </row>
    <row r="40" spans="1:5" s="1096" customFormat="1" ht="31.5" x14ac:dyDescent="0.25">
      <c r="A40" s="1045" t="s">
        <v>809</v>
      </c>
      <c r="B40" s="1046" t="s">
        <v>1367</v>
      </c>
      <c r="C40" s="1043">
        <v>13860604</v>
      </c>
      <c r="D40" s="1043">
        <v>0</v>
      </c>
      <c r="E40" s="1043">
        <v>13860604</v>
      </c>
    </row>
    <row r="41" spans="1:5" s="1096" customFormat="1" ht="47.25" x14ac:dyDescent="0.25">
      <c r="A41" s="1045" t="s">
        <v>1368</v>
      </c>
      <c r="B41" s="1046" t="s">
        <v>987</v>
      </c>
      <c r="C41" s="1043">
        <v>1124959</v>
      </c>
      <c r="D41" s="1043">
        <v>0</v>
      </c>
      <c r="E41" s="1043">
        <v>1124959</v>
      </c>
    </row>
    <row r="42" spans="1:5" s="1096" customFormat="1" ht="15.75" x14ac:dyDescent="0.25">
      <c r="A42" s="1045" t="s">
        <v>1294</v>
      </c>
      <c r="B42" s="1046" t="s">
        <v>1369</v>
      </c>
      <c r="C42" s="1043">
        <v>3584267</v>
      </c>
      <c r="D42" s="1043">
        <v>0</v>
      </c>
      <c r="E42" s="1043">
        <v>3584267</v>
      </c>
    </row>
    <row r="43" spans="1:5" s="1096" customFormat="1" ht="15.75" x14ac:dyDescent="0.25">
      <c r="A43" s="1045" t="s">
        <v>1296</v>
      </c>
      <c r="B43" s="1046" t="s">
        <v>1370</v>
      </c>
      <c r="C43" s="1043">
        <v>9878830</v>
      </c>
      <c r="D43" s="1043">
        <v>0</v>
      </c>
      <c r="E43" s="1043">
        <v>9878830</v>
      </c>
    </row>
    <row r="44" spans="1:5" s="1096" customFormat="1" ht="31.5" x14ac:dyDescent="0.25">
      <c r="A44" s="1045" t="s">
        <v>1371</v>
      </c>
      <c r="B44" s="1046" t="s">
        <v>1372</v>
      </c>
      <c r="C44" s="1043">
        <v>10435062</v>
      </c>
      <c r="D44" s="1043">
        <v>0</v>
      </c>
      <c r="E44" s="1043">
        <v>10435062</v>
      </c>
    </row>
    <row r="45" spans="1:5" s="1096" customFormat="1" ht="31.5" x14ac:dyDescent="0.25">
      <c r="A45" s="1045" t="s">
        <v>1306</v>
      </c>
      <c r="B45" s="1046" t="s">
        <v>1373</v>
      </c>
      <c r="C45" s="1043">
        <v>10435062</v>
      </c>
      <c r="D45" s="1043">
        <v>0</v>
      </c>
      <c r="E45" s="1043">
        <v>10435062</v>
      </c>
    </row>
    <row r="46" spans="1:5" s="1096" customFormat="1" ht="15.75" x14ac:dyDescent="0.25">
      <c r="A46" s="1045" t="s">
        <v>819</v>
      </c>
      <c r="B46" s="1046" t="s">
        <v>1374</v>
      </c>
      <c r="C46" s="1043">
        <v>423838</v>
      </c>
      <c r="D46" s="1043">
        <v>0</v>
      </c>
      <c r="E46" s="1043">
        <v>423838</v>
      </c>
    </row>
    <row r="47" spans="1:5" s="1096" customFormat="1" ht="31.5" x14ac:dyDescent="0.25">
      <c r="A47" s="1045" t="s">
        <v>1375</v>
      </c>
      <c r="B47" s="1046" t="s">
        <v>1376</v>
      </c>
      <c r="C47" s="1043">
        <v>42521817</v>
      </c>
      <c r="D47" s="1043">
        <v>0</v>
      </c>
      <c r="E47" s="1043">
        <v>42521817</v>
      </c>
    </row>
    <row r="48" spans="1:5" s="1096" customFormat="1" ht="15.75" x14ac:dyDescent="0.25">
      <c r="A48" s="1045" t="s">
        <v>1377</v>
      </c>
      <c r="B48" s="1046" t="s">
        <v>1378</v>
      </c>
      <c r="C48" s="1043">
        <v>901481</v>
      </c>
      <c r="D48" s="1043">
        <v>0</v>
      </c>
      <c r="E48" s="1043">
        <v>901481</v>
      </c>
    </row>
    <row r="49" spans="1:5" s="1096" customFormat="1" ht="47.25" x14ac:dyDescent="0.25">
      <c r="A49" s="1047" t="s">
        <v>1379</v>
      </c>
      <c r="B49" s="1048" t="s">
        <v>1380</v>
      </c>
      <c r="C49" s="1044">
        <v>112824734</v>
      </c>
      <c r="D49" s="1044">
        <v>0</v>
      </c>
      <c r="E49" s="1044">
        <v>112824734</v>
      </c>
    </row>
    <row r="50" spans="1:5" s="1096" customFormat="1" ht="31.5" x14ac:dyDescent="0.25">
      <c r="A50" s="1045" t="s">
        <v>1381</v>
      </c>
      <c r="B50" s="1046" t="s">
        <v>1382</v>
      </c>
      <c r="C50" s="1043">
        <v>200000</v>
      </c>
      <c r="D50" s="1043">
        <v>0</v>
      </c>
      <c r="E50" s="1043">
        <v>200000</v>
      </c>
    </row>
    <row r="51" spans="1:5" s="1096" customFormat="1" ht="15.75" x14ac:dyDescent="0.25">
      <c r="A51" s="1045" t="s">
        <v>845</v>
      </c>
      <c r="B51" s="1046" t="s">
        <v>1383</v>
      </c>
      <c r="C51" s="1043">
        <v>200000</v>
      </c>
      <c r="D51" s="1043">
        <v>0</v>
      </c>
      <c r="E51" s="1043">
        <v>200000</v>
      </c>
    </row>
    <row r="52" spans="1:5" s="1096" customFormat="1" ht="31.5" x14ac:dyDescent="0.25">
      <c r="A52" s="1047" t="s">
        <v>1384</v>
      </c>
      <c r="B52" s="1048" t="s">
        <v>1385</v>
      </c>
      <c r="C52" s="1044">
        <v>200000</v>
      </c>
      <c r="D52" s="1044">
        <v>0</v>
      </c>
      <c r="E52" s="1044">
        <v>200000</v>
      </c>
    </row>
    <row r="53" spans="1:5" s="1096" customFormat="1" ht="31.5" x14ac:dyDescent="0.25">
      <c r="A53" s="1045" t="s">
        <v>1321</v>
      </c>
      <c r="B53" s="1046" t="s">
        <v>1386</v>
      </c>
      <c r="C53" s="1043">
        <v>480000</v>
      </c>
      <c r="D53" s="1043">
        <v>0</v>
      </c>
      <c r="E53" s="1043">
        <v>480000</v>
      </c>
    </row>
    <row r="54" spans="1:5" s="1096" customFormat="1" ht="15.75" x14ac:dyDescent="0.25">
      <c r="A54" s="1045" t="s">
        <v>1325</v>
      </c>
      <c r="B54" s="1046" t="s">
        <v>1387</v>
      </c>
      <c r="C54" s="1043">
        <v>480000</v>
      </c>
      <c r="D54" s="1043">
        <v>0</v>
      </c>
      <c r="E54" s="1043">
        <v>480000</v>
      </c>
    </row>
    <row r="55" spans="1:5" s="1096" customFormat="1" ht="31.5" x14ac:dyDescent="0.25">
      <c r="A55" s="1047" t="s">
        <v>1388</v>
      </c>
      <c r="B55" s="1048" t="s">
        <v>1389</v>
      </c>
      <c r="C55" s="1044">
        <v>480000</v>
      </c>
      <c r="D55" s="1044">
        <v>0</v>
      </c>
      <c r="E55" s="1044">
        <v>480000</v>
      </c>
    </row>
    <row r="56" spans="1:5" s="1096" customFormat="1" ht="47.25" x14ac:dyDescent="0.25">
      <c r="A56" s="1047" t="s">
        <v>1390</v>
      </c>
      <c r="B56" s="1048" t="s">
        <v>1391</v>
      </c>
      <c r="C56" s="1044">
        <v>1575864219</v>
      </c>
      <c r="D56" s="1044">
        <v>0</v>
      </c>
      <c r="E56" s="1044">
        <v>1575864219</v>
      </c>
    </row>
  </sheetData>
  <mergeCells count="1">
    <mergeCell ref="A5:E5"/>
  </mergeCells>
  <pageMargins left="0.7" right="0.7" top="0.75" bottom="0.75" header="0.3" footer="0.3"/>
  <headerFooter>
    <oddHeader>&amp;RÉrték típus: Forint</oddHeader>
    <oddFooter>&amp;LAdatellenőrző kód: -2e-2b-6725607-64-1b-502b-481a-3242-4f69-6923-732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pane ySplit="7" topLeftCell="A8" activePane="bottomLeft" state="frozen"/>
      <selection sqref="A1:E1"/>
      <selection pane="bottomLeft" activeCell="N9" sqref="N9"/>
    </sheetView>
  </sheetViews>
  <sheetFormatPr defaultRowHeight="12.75" x14ac:dyDescent="0.2"/>
  <cols>
    <col min="1" max="1" width="8.140625" style="925" customWidth="1"/>
    <col min="2" max="2" width="41" style="925" customWidth="1"/>
    <col min="3" max="3" width="22.140625" style="925" customWidth="1"/>
    <col min="4" max="4" width="20.85546875" style="925" customWidth="1"/>
    <col min="5" max="5" width="23.140625" style="925" customWidth="1"/>
    <col min="6" max="16384" width="9.140625" style="925"/>
  </cols>
  <sheetData>
    <row r="1" spans="1:5" x14ac:dyDescent="0.2">
      <c r="B1" s="94" t="s">
        <v>211</v>
      </c>
      <c r="C1" s="302" t="s">
        <v>630</v>
      </c>
    </row>
    <row r="2" spans="1:5" x14ac:dyDescent="0.2">
      <c r="B2" s="94" t="s">
        <v>480</v>
      </c>
      <c r="C2" s="60" t="s">
        <v>1414</v>
      </c>
    </row>
    <row r="3" spans="1:5" x14ac:dyDescent="0.2">
      <c r="B3" s="94"/>
      <c r="C3" s="60"/>
    </row>
    <row r="4" spans="1:5" ht="13.5" thickBot="1" x14ac:dyDescent="0.25">
      <c r="E4" s="925" t="s">
        <v>93</v>
      </c>
    </row>
    <row r="5" spans="1:5" ht="13.5" thickBot="1" x14ac:dyDescent="0.25">
      <c r="A5" s="1137" t="s">
        <v>1392</v>
      </c>
      <c r="B5" s="1138"/>
      <c r="C5" s="1138"/>
      <c r="D5" s="1138"/>
      <c r="E5" s="1139"/>
    </row>
    <row r="6" spans="1:5" ht="25.5" x14ac:dyDescent="0.2">
      <c r="A6" s="927" t="s">
        <v>641</v>
      </c>
      <c r="B6" s="927" t="s">
        <v>642</v>
      </c>
      <c r="C6" s="927" t="s">
        <v>1202</v>
      </c>
      <c r="D6" s="927" t="s">
        <v>1203</v>
      </c>
      <c r="E6" s="927" t="s">
        <v>1204</v>
      </c>
    </row>
    <row r="7" spans="1:5" x14ac:dyDescent="0.2">
      <c r="A7" s="928">
        <v>2</v>
      </c>
      <c r="B7" s="928">
        <v>3</v>
      </c>
      <c r="C7" s="928">
        <v>4</v>
      </c>
      <c r="D7" s="928">
        <v>5</v>
      </c>
      <c r="E7" s="928">
        <v>6</v>
      </c>
    </row>
    <row r="8" spans="1:5" s="1096" customFormat="1" ht="31.5" x14ac:dyDescent="0.25">
      <c r="A8" s="1045" t="s">
        <v>694</v>
      </c>
      <c r="B8" s="1046" t="s">
        <v>33</v>
      </c>
      <c r="C8" s="1043">
        <v>38932209</v>
      </c>
      <c r="D8" s="1043">
        <v>0</v>
      </c>
      <c r="E8" s="1043">
        <v>38932209</v>
      </c>
    </row>
    <row r="9" spans="1:5" s="1096" customFormat="1" ht="31.5" x14ac:dyDescent="0.25">
      <c r="A9" s="1045" t="s">
        <v>869</v>
      </c>
      <c r="B9" s="1046" t="s">
        <v>34</v>
      </c>
      <c r="C9" s="1043">
        <v>907860461</v>
      </c>
      <c r="D9" s="1043">
        <v>-907860461</v>
      </c>
      <c r="E9" s="1043">
        <v>0</v>
      </c>
    </row>
    <row r="10" spans="1:5" s="1096" customFormat="1" ht="31.5" x14ac:dyDescent="0.25">
      <c r="A10" s="1045" t="s">
        <v>696</v>
      </c>
      <c r="B10" s="1046" t="s">
        <v>560</v>
      </c>
      <c r="C10" s="1043">
        <v>1300000000</v>
      </c>
      <c r="D10" s="1043">
        <v>0</v>
      </c>
      <c r="E10" s="1043">
        <v>1300000000</v>
      </c>
    </row>
    <row r="11" spans="1:5" s="1096" customFormat="1" ht="31.5" x14ac:dyDescent="0.25">
      <c r="A11" s="1045" t="s">
        <v>657</v>
      </c>
      <c r="B11" s="1046" t="s">
        <v>1393</v>
      </c>
      <c r="C11" s="1043">
        <v>2246792670</v>
      </c>
      <c r="D11" s="1043">
        <v>-907860461</v>
      </c>
      <c r="E11" s="1043">
        <v>1338932209</v>
      </c>
    </row>
    <row r="12" spans="1:5" s="1096" customFormat="1" ht="31.5" x14ac:dyDescent="0.25">
      <c r="A12" s="1047" t="s">
        <v>935</v>
      </c>
      <c r="B12" s="1048" t="s">
        <v>1394</v>
      </c>
      <c r="C12" s="1044">
        <v>2246792670</v>
      </c>
      <c r="D12" s="1044">
        <v>-907860461</v>
      </c>
      <c r="E12" s="1044">
        <v>1338932209</v>
      </c>
    </row>
  </sheetData>
  <mergeCells count="1">
    <mergeCell ref="A5:E5"/>
  </mergeCells>
  <pageMargins left="0.7" right="0.7" top="0.75" bottom="0.75" header="0.3" footer="0.3"/>
  <headerFooter>
    <oddHeader>&amp;RÉrték típus: Forint</oddHeader>
    <oddFooter>&amp;LAdatellenőrző kód: -2e-2b-6725607-64-1b-502b-481a-3242-4f69-6923-732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pane ySplit="7" topLeftCell="A8" activePane="bottomLeft" state="frozen"/>
      <selection sqref="A1:E1"/>
      <selection pane="bottomLeft" activeCell="A8" sqref="A8:XFD14"/>
    </sheetView>
  </sheetViews>
  <sheetFormatPr defaultRowHeight="12.75" x14ac:dyDescent="0.2"/>
  <cols>
    <col min="1" max="1" width="8.140625" style="925" customWidth="1"/>
    <col min="2" max="2" width="41" style="925" customWidth="1"/>
    <col min="3" max="3" width="21.42578125" style="925" customWidth="1"/>
    <col min="4" max="4" width="24.28515625" style="925" customWidth="1"/>
    <col min="5" max="5" width="21.5703125" style="925" customWidth="1"/>
    <col min="6" max="16384" width="9.140625" style="925"/>
  </cols>
  <sheetData>
    <row r="1" spans="1:5" x14ac:dyDescent="0.2">
      <c r="B1" s="94" t="s">
        <v>211</v>
      </c>
      <c r="C1" s="302" t="s">
        <v>630</v>
      </c>
    </row>
    <row r="2" spans="1:5" x14ac:dyDescent="0.2">
      <c r="B2" s="94" t="s">
        <v>480</v>
      </c>
      <c r="C2" s="60" t="s">
        <v>1415</v>
      </c>
    </row>
    <row r="3" spans="1:5" x14ac:dyDescent="0.2">
      <c r="B3" s="94"/>
      <c r="C3" s="60"/>
    </row>
    <row r="4" spans="1:5" ht="13.5" thickBot="1" x14ac:dyDescent="0.25">
      <c r="E4" s="925" t="s">
        <v>93</v>
      </c>
    </row>
    <row r="5" spans="1:5" ht="21.75" customHeight="1" thickBot="1" x14ac:dyDescent="0.25">
      <c r="A5" s="1137" t="s">
        <v>1395</v>
      </c>
      <c r="B5" s="1138"/>
      <c r="C5" s="1138"/>
      <c r="D5" s="1138"/>
      <c r="E5" s="1139"/>
    </row>
    <row r="6" spans="1:5" ht="28.5" customHeight="1" x14ac:dyDescent="0.2">
      <c r="A6" s="927" t="s">
        <v>641</v>
      </c>
      <c r="B6" s="927" t="s">
        <v>642</v>
      </c>
      <c r="C6" s="927" t="s">
        <v>1202</v>
      </c>
      <c r="D6" s="927" t="s">
        <v>1203</v>
      </c>
      <c r="E6" s="927" t="s">
        <v>1204</v>
      </c>
    </row>
    <row r="7" spans="1:5" x14ac:dyDescent="0.2">
      <c r="A7" s="928">
        <v>2</v>
      </c>
      <c r="B7" s="928">
        <v>3</v>
      </c>
      <c r="C7" s="928">
        <v>4</v>
      </c>
      <c r="D7" s="928">
        <v>5</v>
      </c>
      <c r="E7" s="928">
        <v>6</v>
      </c>
    </row>
    <row r="8" spans="1:5" s="1096" customFormat="1" ht="31.5" x14ac:dyDescent="0.25">
      <c r="A8" s="1045" t="s">
        <v>682</v>
      </c>
      <c r="B8" s="1046" t="s">
        <v>1396</v>
      </c>
      <c r="C8" s="1043">
        <v>531073461</v>
      </c>
      <c r="D8" s="1043">
        <v>0</v>
      </c>
      <c r="E8" s="1043">
        <v>531073461</v>
      </c>
    </row>
    <row r="9" spans="1:5" s="1096" customFormat="1" ht="15.75" x14ac:dyDescent="0.25">
      <c r="A9" s="1045" t="s">
        <v>726</v>
      </c>
      <c r="B9" s="1046" t="s">
        <v>1397</v>
      </c>
      <c r="C9" s="1043">
        <v>531073461</v>
      </c>
      <c r="D9" s="1043">
        <v>0</v>
      </c>
      <c r="E9" s="1043">
        <v>531073461</v>
      </c>
    </row>
    <row r="10" spans="1:5" s="1096" customFormat="1" ht="31.5" x14ac:dyDescent="0.25">
      <c r="A10" s="1045" t="s">
        <v>861</v>
      </c>
      <c r="B10" s="1046" t="s">
        <v>71</v>
      </c>
      <c r="C10" s="1043">
        <v>47223045</v>
      </c>
      <c r="D10" s="1043">
        <v>0</v>
      </c>
      <c r="E10" s="1043">
        <v>47223045</v>
      </c>
    </row>
    <row r="11" spans="1:5" s="1096" customFormat="1" ht="15.75" x14ac:dyDescent="0.25">
      <c r="A11" s="1045" t="s">
        <v>691</v>
      </c>
      <c r="B11" s="1046" t="s">
        <v>1398</v>
      </c>
      <c r="C11" s="1043">
        <v>907860461</v>
      </c>
      <c r="D11" s="1043">
        <v>-907860461</v>
      </c>
      <c r="E11" s="1043">
        <v>0</v>
      </c>
    </row>
    <row r="12" spans="1:5" s="1096" customFormat="1" ht="15.75" x14ac:dyDescent="0.25">
      <c r="A12" s="1045" t="s">
        <v>651</v>
      </c>
      <c r="B12" s="1046" t="s">
        <v>559</v>
      </c>
      <c r="C12" s="1043">
        <v>1300000000</v>
      </c>
      <c r="D12" s="1043">
        <v>0</v>
      </c>
      <c r="E12" s="1043">
        <v>1300000000</v>
      </c>
    </row>
    <row r="13" spans="1:5" s="1096" customFormat="1" ht="47.25" x14ac:dyDescent="0.25">
      <c r="A13" s="1045" t="s">
        <v>729</v>
      </c>
      <c r="B13" s="1046" t="s">
        <v>1399</v>
      </c>
      <c r="C13" s="1043">
        <v>2786156967</v>
      </c>
      <c r="D13" s="1043">
        <v>-907860461</v>
      </c>
      <c r="E13" s="1043">
        <v>1878296506</v>
      </c>
    </row>
    <row r="14" spans="1:5" s="1096" customFormat="1" ht="31.5" x14ac:dyDescent="0.25">
      <c r="A14" s="1047" t="s">
        <v>878</v>
      </c>
      <c r="B14" s="1048" t="s">
        <v>1400</v>
      </c>
      <c r="C14" s="1044">
        <v>2786156967</v>
      </c>
      <c r="D14" s="1044">
        <v>-907860461</v>
      </c>
      <c r="E14" s="1044">
        <v>1878296506</v>
      </c>
    </row>
  </sheetData>
  <mergeCells count="1">
    <mergeCell ref="A5:E5"/>
  </mergeCells>
  <pageMargins left="0.7" right="0.7" top="0.75" bottom="0.75" header="0.3" footer="0.3"/>
  <headerFooter>
    <oddHeader>&amp;RÉrték típus: Forint</oddHeader>
    <oddFooter>&amp;LAdatellenőrző kód: -2e-2b-6725607-64-1b-502b-481a-3242-4f69-6923-732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workbookViewId="0">
      <pane ySplit="7" topLeftCell="A8" activePane="bottomLeft" state="frozen"/>
      <selection sqref="A1:E1"/>
      <selection pane="bottomLeft" activeCell="M12" sqref="M12"/>
    </sheetView>
  </sheetViews>
  <sheetFormatPr defaultRowHeight="12.75" x14ac:dyDescent="0.2"/>
  <cols>
    <col min="1" max="1" width="8.140625" style="925" customWidth="1"/>
    <col min="2" max="2" width="41" style="925" customWidth="1"/>
    <col min="3" max="3" width="21.7109375" style="925" customWidth="1"/>
    <col min="4" max="4" width="24.140625" style="925" customWidth="1"/>
    <col min="5" max="5" width="21.28515625" style="925" customWidth="1"/>
    <col min="6" max="16384" width="9.140625" style="925"/>
  </cols>
  <sheetData>
    <row r="1" spans="1:5" x14ac:dyDescent="0.2">
      <c r="B1" s="94" t="s">
        <v>211</v>
      </c>
      <c r="C1" s="302" t="s">
        <v>630</v>
      </c>
    </row>
    <row r="2" spans="1:5" x14ac:dyDescent="0.2">
      <c r="B2" s="94" t="s">
        <v>480</v>
      </c>
      <c r="C2" s="60" t="s">
        <v>1416</v>
      </c>
    </row>
    <row r="3" spans="1:5" x14ac:dyDescent="0.2">
      <c r="B3" s="94"/>
      <c r="C3" s="60"/>
    </row>
    <row r="4" spans="1:5" ht="13.5" thickBot="1" x14ac:dyDescent="0.25">
      <c r="E4" s="925" t="s">
        <v>93</v>
      </c>
    </row>
    <row r="5" spans="1:5" ht="13.5" thickBot="1" x14ac:dyDescent="0.25">
      <c r="A5" s="1137" t="s">
        <v>1401</v>
      </c>
      <c r="B5" s="1138"/>
      <c r="C5" s="1138"/>
      <c r="D5" s="1138"/>
      <c r="E5" s="1139"/>
    </row>
    <row r="6" spans="1:5" ht="27" customHeight="1" x14ac:dyDescent="0.2">
      <c r="A6" s="927" t="s">
        <v>641</v>
      </c>
      <c r="B6" s="927" t="s">
        <v>642</v>
      </c>
      <c r="C6" s="927" t="s">
        <v>1202</v>
      </c>
      <c r="D6" s="927" t="s">
        <v>1203</v>
      </c>
      <c r="E6" s="927" t="s">
        <v>1204</v>
      </c>
    </row>
    <row r="7" spans="1:5" x14ac:dyDescent="0.2">
      <c r="A7" s="928">
        <v>1</v>
      </c>
      <c r="B7" s="928">
        <v>2</v>
      </c>
      <c r="C7" s="928">
        <v>3</v>
      </c>
      <c r="D7" s="928">
        <v>4</v>
      </c>
      <c r="E7" s="928">
        <v>5</v>
      </c>
    </row>
    <row r="8" spans="1:5" s="1096" customFormat="1" ht="15.75" x14ac:dyDescent="0.25">
      <c r="A8" s="1045" t="s">
        <v>670</v>
      </c>
      <c r="B8" s="1046" t="s">
        <v>720</v>
      </c>
      <c r="C8" s="1043">
        <v>3489091</v>
      </c>
      <c r="D8" s="1043">
        <v>0</v>
      </c>
      <c r="E8" s="1043">
        <v>3489091</v>
      </c>
    </row>
    <row r="9" spans="1:5" s="1096" customFormat="1" ht="15.75" x14ac:dyDescent="0.25">
      <c r="A9" s="1045" t="s">
        <v>672</v>
      </c>
      <c r="B9" s="1046" t="s">
        <v>724</v>
      </c>
      <c r="C9" s="1043">
        <v>2965065816</v>
      </c>
      <c r="D9" s="1043">
        <v>0</v>
      </c>
      <c r="E9" s="1043">
        <v>2965065816</v>
      </c>
    </row>
    <row r="10" spans="1:5" s="1096" customFormat="1" ht="31.5" x14ac:dyDescent="0.25">
      <c r="A10" s="1045" t="s">
        <v>647</v>
      </c>
      <c r="B10" s="1046" t="s">
        <v>728</v>
      </c>
      <c r="C10" s="1043">
        <v>10000</v>
      </c>
      <c r="D10" s="1043">
        <v>0</v>
      </c>
      <c r="E10" s="1043">
        <v>10000</v>
      </c>
    </row>
    <row r="11" spans="1:5" s="1096" customFormat="1" ht="31.5" x14ac:dyDescent="0.25">
      <c r="A11" s="1045" t="s">
        <v>705</v>
      </c>
      <c r="B11" s="1046" t="s">
        <v>732</v>
      </c>
      <c r="C11" s="1043">
        <v>4045760828</v>
      </c>
      <c r="D11" s="1043">
        <v>0</v>
      </c>
      <c r="E11" s="1043">
        <v>4045760828</v>
      </c>
    </row>
    <row r="12" spans="1:5" s="1096" customFormat="1" ht="47.25" x14ac:dyDescent="0.25">
      <c r="A12" s="1047" t="s">
        <v>674</v>
      </c>
      <c r="B12" s="1048" t="s">
        <v>734</v>
      </c>
      <c r="C12" s="1044">
        <v>7014325735</v>
      </c>
      <c r="D12" s="1044">
        <v>0</v>
      </c>
      <c r="E12" s="1044">
        <v>7014325735</v>
      </c>
    </row>
    <row r="13" spans="1:5" s="1096" customFormat="1" ht="15.75" x14ac:dyDescent="0.25">
      <c r="A13" s="1045" t="s">
        <v>676</v>
      </c>
      <c r="B13" s="1046" t="s">
        <v>1402</v>
      </c>
      <c r="C13" s="1043">
        <v>4463569</v>
      </c>
      <c r="D13" s="1043">
        <v>0</v>
      </c>
      <c r="E13" s="1043">
        <v>4463569</v>
      </c>
    </row>
    <row r="14" spans="1:5" s="1096" customFormat="1" ht="31.5" x14ac:dyDescent="0.25">
      <c r="A14" s="1047" t="s">
        <v>679</v>
      </c>
      <c r="B14" s="1048" t="s">
        <v>1403</v>
      </c>
      <c r="C14" s="1044">
        <v>4463569</v>
      </c>
      <c r="D14" s="1044">
        <v>0</v>
      </c>
      <c r="E14" s="1044">
        <v>4463569</v>
      </c>
    </row>
    <row r="15" spans="1:5" s="1096" customFormat="1" ht="31.5" x14ac:dyDescent="0.25">
      <c r="A15" s="1045" t="s">
        <v>680</v>
      </c>
      <c r="B15" s="1046" t="s">
        <v>738</v>
      </c>
      <c r="C15" s="1043">
        <v>195645</v>
      </c>
      <c r="D15" s="1043">
        <v>0</v>
      </c>
      <c r="E15" s="1043">
        <v>195645</v>
      </c>
    </row>
    <row r="16" spans="1:5" s="1096" customFormat="1" ht="31.5" x14ac:dyDescent="0.25">
      <c r="A16" s="1045" t="s">
        <v>682</v>
      </c>
      <c r="B16" s="1046" t="s">
        <v>1404</v>
      </c>
      <c r="C16" s="1043">
        <v>506012626</v>
      </c>
      <c r="D16" s="1043">
        <v>0</v>
      </c>
      <c r="E16" s="1043">
        <v>506012626</v>
      </c>
    </row>
    <row r="17" spans="1:5" s="1096" customFormat="1" ht="15.75" x14ac:dyDescent="0.25">
      <c r="A17" s="1047" t="s">
        <v>684</v>
      </c>
      <c r="B17" s="1048" t="s">
        <v>746</v>
      </c>
      <c r="C17" s="1044">
        <v>506208271</v>
      </c>
      <c r="D17" s="1044">
        <v>0</v>
      </c>
      <c r="E17" s="1044">
        <v>506208271</v>
      </c>
    </row>
    <row r="18" spans="1:5" s="1096" customFormat="1" ht="31.5" x14ac:dyDescent="0.25">
      <c r="A18" s="1045" t="s">
        <v>726</v>
      </c>
      <c r="B18" s="1046" t="s">
        <v>772</v>
      </c>
      <c r="C18" s="1043">
        <v>11475331</v>
      </c>
      <c r="D18" s="1043">
        <v>0</v>
      </c>
      <c r="E18" s="1043">
        <v>11475331</v>
      </c>
    </row>
    <row r="19" spans="1:5" s="1096" customFormat="1" ht="31.5" x14ac:dyDescent="0.25">
      <c r="A19" s="1045" t="s">
        <v>710</v>
      </c>
      <c r="B19" s="1046" t="s">
        <v>782</v>
      </c>
      <c r="C19" s="1043">
        <v>4193522936</v>
      </c>
      <c r="D19" s="1043">
        <v>0</v>
      </c>
      <c r="E19" s="1043">
        <v>4193522936</v>
      </c>
    </row>
    <row r="20" spans="1:5" s="1096" customFormat="1" ht="15.75" x14ac:dyDescent="0.25">
      <c r="A20" s="1047" t="s">
        <v>712</v>
      </c>
      <c r="B20" s="1048" t="s">
        <v>784</v>
      </c>
      <c r="C20" s="1044">
        <v>4204998267</v>
      </c>
      <c r="D20" s="1044">
        <v>0</v>
      </c>
      <c r="E20" s="1044">
        <v>4204998267</v>
      </c>
    </row>
    <row r="21" spans="1:5" s="1096" customFormat="1" ht="31.5" x14ac:dyDescent="0.25">
      <c r="A21" s="1047" t="s">
        <v>691</v>
      </c>
      <c r="B21" s="1048" t="s">
        <v>1405</v>
      </c>
      <c r="C21" s="1044">
        <v>-364302</v>
      </c>
      <c r="D21" s="1044">
        <v>0</v>
      </c>
      <c r="E21" s="1044">
        <v>-364302</v>
      </c>
    </row>
    <row r="22" spans="1:5" s="1096" customFormat="1" ht="31.5" x14ac:dyDescent="0.25">
      <c r="A22" s="1047" t="s">
        <v>651</v>
      </c>
      <c r="B22" s="1048" t="s">
        <v>1406</v>
      </c>
      <c r="C22" s="1044">
        <v>1941006</v>
      </c>
      <c r="D22" s="1044">
        <v>0</v>
      </c>
      <c r="E22" s="1044">
        <v>1941006</v>
      </c>
    </row>
    <row r="23" spans="1:5" s="1096" customFormat="1" ht="31.5" x14ac:dyDescent="0.25">
      <c r="A23" s="1047" t="s">
        <v>866</v>
      </c>
      <c r="B23" s="1048" t="s">
        <v>796</v>
      </c>
      <c r="C23" s="1044">
        <v>11731572546</v>
      </c>
      <c r="D23" s="1044">
        <v>0</v>
      </c>
      <c r="E23" s="1044">
        <v>11731572546</v>
      </c>
    </row>
    <row r="24" spans="1:5" s="1096" customFormat="1" ht="31.5" x14ac:dyDescent="0.25">
      <c r="A24" s="1045" t="s">
        <v>694</v>
      </c>
      <c r="B24" s="1046" t="s">
        <v>1407</v>
      </c>
      <c r="C24" s="1043">
        <v>8919951702</v>
      </c>
      <c r="D24" s="1043">
        <v>0</v>
      </c>
      <c r="E24" s="1043">
        <v>8919951702</v>
      </c>
    </row>
    <row r="25" spans="1:5" s="1096" customFormat="1" ht="15.75" x14ac:dyDescent="0.25">
      <c r="A25" s="1045" t="s">
        <v>869</v>
      </c>
      <c r="B25" s="1046" t="s">
        <v>804</v>
      </c>
      <c r="C25" s="1043">
        <v>1017780736</v>
      </c>
      <c r="D25" s="1043">
        <v>0</v>
      </c>
      <c r="E25" s="1043">
        <v>1017780736</v>
      </c>
    </row>
    <row r="26" spans="1:5" s="1096" customFormat="1" ht="15.75" x14ac:dyDescent="0.25">
      <c r="A26" s="1045" t="s">
        <v>729</v>
      </c>
      <c r="B26" s="1046" t="s">
        <v>806</v>
      </c>
      <c r="C26" s="1043">
        <v>-374509949</v>
      </c>
      <c r="D26" s="1043">
        <v>0</v>
      </c>
      <c r="E26" s="1043">
        <v>-374509949</v>
      </c>
    </row>
    <row r="27" spans="1:5" s="1096" customFormat="1" ht="15.75" x14ac:dyDescent="0.25">
      <c r="A27" s="1047" t="s">
        <v>873</v>
      </c>
      <c r="B27" s="1048" t="s">
        <v>808</v>
      </c>
      <c r="C27" s="1044">
        <v>9563222489</v>
      </c>
      <c r="D27" s="1044">
        <v>0</v>
      </c>
      <c r="E27" s="1044">
        <v>9563222489</v>
      </c>
    </row>
    <row r="28" spans="1:5" s="1096" customFormat="1" ht="31.5" x14ac:dyDescent="0.25">
      <c r="A28" s="1045" t="s">
        <v>653</v>
      </c>
      <c r="B28" s="1046" t="s">
        <v>818</v>
      </c>
      <c r="C28" s="1043">
        <v>1395876</v>
      </c>
      <c r="D28" s="1043">
        <v>0</v>
      </c>
      <c r="E28" s="1043">
        <v>1395876</v>
      </c>
    </row>
    <row r="29" spans="1:5" s="1096" customFormat="1" ht="31.5" x14ac:dyDescent="0.25">
      <c r="A29" s="1045" t="s">
        <v>655</v>
      </c>
      <c r="B29" s="1046" t="s">
        <v>828</v>
      </c>
      <c r="C29" s="1043">
        <v>38275085</v>
      </c>
      <c r="D29" s="1043">
        <v>0</v>
      </c>
      <c r="E29" s="1043">
        <v>38275085</v>
      </c>
    </row>
    <row r="30" spans="1:5" s="1096" customFormat="1" ht="31.5" x14ac:dyDescent="0.25">
      <c r="A30" s="1045" t="s">
        <v>875</v>
      </c>
      <c r="B30" s="1046" t="s">
        <v>1408</v>
      </c>
      <c r="C30" s="1043">
        <v>70991356</v>
      </c>
      <c r="D30" s="1043">
        <v>0</v>
      </c>
      <c r="E30" s="1043">
        <v>70991356</v>
      </c>
    </row>
    <row r="31" spans="1:5" s="1096" customFormat="1" ht="31.5" x14ac:dyDescent="0.25">
      <c r="A31" s="1047" t="s">
        <v>657</v>
      </c>
      <c r="B31" s="1048" t="s">
        <v>840</v>
      </c>
      <c r="C31" s="1044">
        <v>110662317</v>
      </c>
      <c r="D31" s="1044">
        <v>0</v>
      </c>
      <c r="E31" s="1044">
        <v>110662317</v>
      </c>
    </row>
    <row r="32" spans="1:5" s="1096" customFormat="1" ht="31.5" x14ac:dyDescent="0.25">
      <c r="A32" s="1047" t="s">
        <v>1409</v>
      </c>
      <c r="B32" s="1048" t="s">
        <v>846</v>
      </c>
      <c r="C32" s="1044">
        <v>2057687740</v>
      </c>
      <c r="D32" s="1044">
        <v>0</v>
      </c>
      <c r="E32" s="1044">
        <v>2057687740</v>
      </c>
    </row>
    <row r="33" spans="1:5" s="1096" customFormat="1" ht="15.75" x14ac:dyDescent="0.25">
      <c r="A33" s="1047" t="s">
        <v>1228</v>
      </c>
      <c r="B33" s="1048" t="s">
        <v>848</v>
      </c>
      <c r="C33" s="1044">
        <v>11731572546</v>
      </c>
      <c r="D33" s="1044">
        <v>0</v>
      </c>
      <c r="E33" s="1044">
        <v>11731572546</v>
      </c>
    </row>
  </sheetData>
  <mergeCells count="1">
    <mergeCell ref="A5:E5"/>
  </mergeCells>
  <pageMargins left="0.7" right="0.7" top="0.75" bottom="0.75" header="0.3" footer="0.3"/>
  <headerFooter>
    <oddHeader>&amp;RÉrték típus: Forint</oddHeader>
    <oddFooter>&amp;LAdatellenőrző kód: -2e-2b-6725607-64-1b-502b-481a-3242-4f69-6923-732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workbookViewId="0">
      <pane ySplit="7" topLeftCell="A20" activePane="bottomLeft" state="frozen"/>
      <selection sqref="A1:E1"/>
      <selection pane="bottomLeft" activeCell="C26" sqref="C26"/>
    </sheetView>
  </sheetViews>
  <sheetFormatPr defaultRowHeight="12.75" x14ac:dyDescent="0.2"/>
  <cols>
    <col min="1" max="1" width="8.140625" style="925" customWidth="1"/>
    <col min="2" max="2" width="41" style="925" customWidth="1"/>
    <col min="3" max="3" width="21.42578125" style="925" customWidth="1"/>
    <col min="4" max="4" width="22.7109375" style="925" customWidth="1"/>
    <col min="5" max="5" width="21" style="925" customWidth="1"/>
    <col min="6" max="16384" width="9.140625" style="925"/>
  </cols>
  <sheetData>
    <row r="1" spans="1:5" x14ac:dyDescent="0.2">
      <c r="B1" s="94" t="s">
        <v>211</v>
      </c>
      <c r="C1" s="302" t="s">
        <v>630</v>
      </c>
    </row>
    <row r="2" spans="1:5" x14ac:dyDescent="0.2">
      <c r="B2" s="94" t="s">
        <v>480</v>
      </c>
      <c r="C2" s="60" t="s">
        <v>1417</v>
      </c>
    </row>
    <row r="3" spans="1:5" x14ac:dyDescent="0.2">
      <c r="B3" s="94"/>
      <c r="C3" s="60"/>
    </row>
    <row r="4" spans="1:5" ht="13.5" thickBot="1" x14ac:dyDescent="0.25">
      <c r="E4" s="925" t="s">
        <v>93</v>
      </c>
    </row>
    <row r="5" spans="1:5" ht="13.5" thickBot="1" x14ac:dyDescent="0.25">
      <c r="A5" s="1137" t="s">
        <v>1410</v>
      </c>
      <c r="B5" s="1138"/>
      <c r="C5" s="1138"/>
      <c r="D5" s="1138"/>
      <c r="E5" s="1139"/>
    </row>
    <row r="6" spans="1:5" ht="32.25" customHeight="1" x14ac:dyDescent="0.2">
      <c r="A6" s="927" t="s">
        <v>641</v>
      </c>
      <c r="B6" s="927" t="s">
        <v>642</v>
      </c>
      <c r="C6" s="927" t="s">
        <v>1202</v>
      </c>
      <c r="D6" s="927" t="s">
        <v>1203</v>
      </c>
      <c r="E6" s="927" t="s">
        <v>1204</v>
      </c>
    </row>
    <row r="7" spans="1:5" x14ac:dyDescent="0.2">
      <c r="A7" s="928">
        <v>1</v>
      </c>
      <c r="B7" s="928">
        <v>2</v>
      </c>
      <c r="C7" s="928">
        <v>3</v>
      </c>
      <c r="D7" s="928">
        <v>4</v>
      </c>
      <c r="E7" s="928">
        <v>5</v>
      </c>
    </row>
    <row r="8" spans="1:5" s="1096" customFormat="1" ht="31.5" x14ac:dyDescent="0.25">
      <c r="A8" s="1045" t="s">
        <v>670</v>
      </c>
      <c r="B8" s="1046" t="s">
        <v>850</v>
      </c>
      <c r="C8" s="1043">
        <v>494884096</v>
      </c>
      <c r="D8" s="1043">
        <v>0</v>
      </c>
      <c r="E8" s="1043">
        <v>494884096</v>
      </c>
    </row>
    <row r="9" spans="1:5" s="1096" customFormat="1" ht="31.5" x14ac:dyDescent="0.25">
      <c r="A9" s="1045" t="s">
        <v>672</v>
      </c>
      <c r="B9" s="1046" t="s">
        <v>851</v>
      </c>
      <c r="C9" s="1043">
        <v>34432661</v>
      </c>
      <c r="D9" s="1043">
        <v>0</v>
      </c>
      <c r="E9" s="1043">
        <v>34432661</v>
      </c>
    </row>
    <row r="10" spans="1:5" s="1096" customFormat="1" ht="31.5" x14ac:dyDescent="0.25">
      <c r="A10" s="1045" t="s">
        <v>647</v>
      </c>
      <c r="B10" s="1046" t="s">
        <v>852</v>
      </c>
      <c r="C10" s="1043">
        <v>13820413</v>
      </c>
      <c r="D10" s="1043">
        <v>0</v>
      </c>
      <c r="E10" s="1043">
        <v>13820413</v>
      </c>
    </row>
    <row r="11" spans="1:5" s="1096" customFormat="1" ht="47.25" x14ac:dyDescent="0.25">
      <c r="A11" s="1047" t="s">
        <v>705</v>
      </c>
      <c r="B11" s="1048" t="s">
        <v>853</v>
      </c>
      <c r="C11" s="1044">
        <v>543137170</v>
      </c>
      <c r="D11" s="1044">
        <v>0</v>
      </c>
      <c r="E11" s="1044">
        <v>543137170</v>
      </c>
    </row>
    <row r="12" spans="1:5" s="1096" customFormat="1" ht="31.5" x14ac:dyDescent="0.25">
      <c r="A12" s="1045" t="s">
        <v>679</v>
      </c>
      <c r="B12" s="1046" t="s">
        <v>854</v>
      </c>
      <c r="C12" s="1043">
        <v>1705704066</v>
      </c>
      <c r="D12" s="1043">
        <v>-907860461</v>
      </c>
      <c r="E12" s="1043">
        <v>797843605</v>
      </c>
    </row>
    <row r="13" spans="1:5" s="1096" customFormat="1" ht="31.5" x14ac:dyDescent="0.25">
      <c r="A13" s="1045" t="s">
        <v>855</v>
      </c>
      <c r="B13" s="1046" t="s">
        <v>856</v>
      </c>
      <c r="C13" s="1043">
        <v>93871324</v>
      </c>
      <c r="D13" s="1043">
        <v>0</v>
      </c>
      <c r="E13" s="1043">
        <v>93871324</v>
      </c>
    </row>
    <row r="14" spans="1:5" s="1096" customFormat="1" ht="31.5" x14ac:dyDescent="0.25">
      <c r="A14" s="1045" t="s">
        <v>680</v>
      </c>
      <c r="B14" s="1046" t="s">
        <v>857</v>
      </c>
      <c r="C14" s="1043">
        <v>80506592</v>
      </c>
      <c r="D14" s="1043">
        <v>0</v>
      </c>
      <c r="E14" s="1043">
        <v>80506592</v>
      </c>
    </row>
    <row r="15" spans="1:5" s="1096" customFormat="1" ht="31.5" x14ac:dyDescent="0.25">
      <c r="A15" s="1045" t="s">
        <v>682</v>
      </c>
      <c r="B15" s="1046" t="s">
        <v>858</v>
      </c>
      <c r="C15" s="1043">
        <v>17133838</v>
      </c>
      <c r="D15" s="1043">
        <v>0</v>
      </c>
      <c r="E15" s="1043">
        <v>17133838</v>
      </c>
    </row>
    <row r="16" spans="1:5" s="1096" customFormat="1" ht="31.5" x14ac:dyDescent="0.25">
      <c r="A16" s="1047" t="s">
        <v>684</v>
      </c>
      <c r="B16" s="1048" t="s">
        <v>859</v>
      </c>
      <c r="C16" s="1044">
        <v>1897215820</v>
      </c>
      <c r="D16" s="1044">
        <v>-907860461</v>
      </c>
      <c r="E16" s="1044">
        <v>989355359</v>
      </c>
    </row>
    <row r="17" spans="1:5" s="1096" customFormat="1" ht="15.75" x14ac:dyDescent="0.25">
      <c r="A17" s="1045" t="s">
        <v>726</v>
      </c>
      <c r="B17" s="1046" t="s">
        <v>860</v>
      </c>
      <c r="C17" s="1043">
        <v>60500852</v>
      </c>
      <c r="D17" s="1043">
        <v>0</v>
      </c>
      <c r="E17" s="1043">
        <v>60500852</v>
      </c>
    </row>
    <row r="18" spans="1:5" s="1096" customFormat="1" ht="15.75" x14ac:dyDescent="0.25">
      <c r="A18" s="1045" t="s">
        <v>861</v>
      </c>
      <c r="B18" s="1046" t="s">
        <v>862</v>
      </c>
      <c r="C18" s="1043">
        <v>193426596</v>
      </c>
      <c r="D18" s="1043">
        <v>0</v>
      </c>
      <c r="E18" s="1043">
        <v>193426596</v>
      </c>
    </row>
    <row r="19" spans="1:5" s="1096" customFormat="1" ht="15.75" x14ac:dyDescent="0.25">
      <c r="A19" s="1045" t="s">
        <v>712</v>
      </c>
      <c r="B19" s="1046" t="s">
        <v>863</v>
      </c>
      <c r="C19" s="1043">
        <v>10128692</v>
      </c>
      <c r="D19" s="1043">
        <v>0</v>
      </c>
      <c r="E19" s="1043">
        <v>10128692</v>
      </c>
    </row>
    <row r="20" spans="1:5" s="1096" customFormat="1" ht="31.5" x14ac:dyDescent="0.25">
      <c r="A20" s="1047" t="s">
        <v>691</v>
      </c>
      <c r="B20" s="1048" t="s">
        <v>864</v>
      </c>
      <c r="C20" s="1044">
        <v>264056140</v>
      </c>
      <c r="D20" s="1044">
        <v>0</v>
      </c>
      <c r="E20" s="1044">
        <v>264056140</v>
      </c>
    </row>
    <row r="21" spans="1:5" s="1096" customFormat="1" ht="15.75" x14ac:dyDescent="0.25">
      <c r="A21" s="1045" t="s">
        <v>651</v>
      </c>
      <c r="B21" s="1046" t="s">
        <v>865</v>
      </c>
      <c r="C21" s="1043">
        <v>591229372</v>
      </c>
      <c r="D21" s="1043">
        <v>0</v>
      </c>
      <c r="E21" s="1043">
        <v>591229372</v>
      </c>
    </row>
    <row r="22" spans="1:5" s="1096" customFormat="1" ht="15.75" x14ac:dyDescent="0.25">
      <c r="A22" s="1045" t="s">
        <v>866</v>
      </c>
      <c r="B22" s="1046" t="s">
        <v>867</v>
      </c>
      <c r="C22" s="1043">
        <v>99839547</v>
      </c>
      <c r="D22" s="1043">
        <v>0</v>
      </c>
      <c r="E22" s="1043">
        <v>99839547</v>
      </c>
    </row>
    <row r="23" spans="1:5" s="1096" customFormat="1" ht="15.75" x14ac:dyDescent="0.25">
      <c r="A23" s="1045" t="s">
        <v>694</v>
      </c>
      <c r="B23" s="1046" t="s">
        <v>868</v>
      </c>
      <c r="C23" s="1043">
        <v>88226009</v>
      </c>
      <c r="D23" s="1043">
        <v>0</v>
      </c>
      <c r="E23" s="1043">
        <v>88226009</v>
      </c>
    </row>
    <row r="24" spans="1:5" s="1096" customFormat="1" ht="31.5" x14ac:dyDescent="0.25">
      <c r="A24" s="1047" t="s">
        <v>869</v>
      </c>
      <c r="B24" s="1048" t="s">
        <v>870</v>
      </c>
      <c r="C24" s="1044">
        <v>779294928</v>
      </c>
      <c r="D24" s="1044">
        <v>0</v>
      </c>
      <c r="E24" s="1044">
        <v>779294928</v>
      </c>
    </row>
    <row r="25" spans="1:5" s="1096" customFormat="1" ht="15.75" x14ac:dyDescent="0.25">
      <c r="A25" s="1047" t="s">
        <v>696</v>
      </c>
      <c r="B25" s="1048" t="s">
        <v>871</v>
      </c>
      <c r="C25" s="1044">
        <v>187824490</v>
      </c>
      <c r="D25" s="1044">
        <v>0</v>
      </c>
      <c r="E25" s="1044">
        <v>187824490</v>
      </c>
    </row>
    <row r="26" spans="1:5" s="1096" customFormat="1" ht="15.75" x14ac:dyDescent="0.25">
      <c r="A26" s="1047" t="s">
        <v>729</v>
      </c>
      <c r="B26" s="1048" t="s">
        <v>872</v>
      </c>
      <c r="C26" s="1044">
        <v>1593816256</v>
      </c>
      <c r="D26" s="1044">
        <v>-907860461</v>
      </c>
      <c r="E26" s="1044">
        <v>685955795</v>
      </c>
    </row>
    <row r="27" spans="1:5" s="1096" customFormat="1" ht="31.5" x14ac:dyDescent="0.25">
      <c r="A27" s="1047" t="s">
        <v>873</v>
      </c>
      <c r="B27" s="1048" t="s">
        <v>874</v>
      </c>
      <c r="C27" s="1044">
        <v>-384638824</v>
      </c>
      <c r="D27" s="1044">
        <v>0</v>
      </c>
      <c r="E27" s="1044">
        <v>-384638824</v>
      </c>
    </row>
    <row r="28" spans="1:5" s="1096" customFormat="1" ht="31.5" x14ac:dyDescent="0.25">
      <c r="A28" s="1045" t="s">
        <v>657</v>
      </c>
      <c r="B28" s="1046" t="s">
        <v>877</v>
      </c>
      <c r="C28" s="1043">
        <v>10400097</v>
      </c>
      <c r="D28" s="1043">
        <v>0</v>
      </c>
      <c r="E28" s="1043">
        <v>10400097</v>
      </c>
    </row>
    <row r="29" spans="1:5" s="1096" customFormat="1" ht="47.25" x14ac:dyDescent="0.25">
      <c r="A29" s="1047" t="s">
        <v>878</v>
      </c>
      <c r="B29" s="1048" t="s">
        <v>879</v>
      </c>
      <c r="C29" s="1044">
        <v>10400097</v>
      </c>
      <c r="D29" s="1044">
        <v>0</v>
      </c>
      <c r="E29" s="1044">
        <v>10400097</v>
      </c>
    </row>
    <row r="30" spans="1:5" s="1096" customFormat="1" ht="31.5" x14ac:dyDescent="0.25">
      <c r="A30" s="1045" t="s">
        <v>880</v>
      </c>
      <c r="B30" s="1046" t="s">
        <v>881</v>
      </c>
      <c r="C30" s="1043">
        <v>271222</v>
      </c>
      <c r="D30" s="1043">
        <v>0</v>
      </c>
      <c r="E30" s="1043">
        <v>271222</v>
      </c>
    </row>
    <row r="31" spans="1:5" s="1096" customFormat="1" ht="31.5" x14ac:dyDescent="0.25">
      <c r="A31" s="1047" t="s">
        <v>882</v>
      </c>
      <c r="B31" s="1048" t="s">
        <v>883</v>
      </c>
      <c r="C31" s="1044">
        <v>271222</v>
      </c>
      <c r="D31" s="1044">
        <v>0</v>
      </c>
      <c r="E31" s="1044">
        <v>271222</v>
      </c>
    </row>
    <row r="32" spans="1:5" s="1096" customFormat="1" ht="31.5" x14ac:dyDescent="0.25">
      <c r="A32" s="1047" t="s">
        <v>884</v>
      </c>
      <c r="B32" s="1048" t="s">
        <v>885</v>
      </c>
      <c r="C32" s="1044">
        <v>10128875</v>
      </c>
      <c r="D32" s="1044">
        <v>0</v>
      </c>
      <c r="E32" s="1044">
        <v>10128875</v>
      </c>
    </row>
    <row r="33" spans="1:5" s="1096" customFormat="1" ht="31.5" x14ac:dyDescent="0.25">
      <c r="A33" s="1047" t="s">
        <v>886</v>
      </c>
      <c r="B33" s="1048" t="s">
        <v>1411</v>
      </c>
      <c r="C33" s="1044">
        <v>-374509949</v>
      </c>
      <c r="D33" s="1044">
        <v>0</v>
      </c>
      <c r="E33" s="1044">
        <v>-374509949</v>
      </c>
    </row>
  </sheetData>
  <mergeCells count="1">
    <mergeCell ref="A5:E5"/>
  </mergeCells>
  <pageMargins left="0.7" right="0.7" top="0.75" bottom="0.75" header="0.3" footer="0.3"/>
  <headerFooter>
    <oddHeader>&amp;RÉrték típus: Forint</oddHeader>
    <oddFooter>&amp;LAdatellenőrző kód: -2e-2b-6725607-64-1b-502b-481a-3242-4f69-6923-732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workbookViewId="0">
      <pane ySplit="7" topLeftCell="A17" activePane="bottomLeft" state="frozen"/>
      <selection pane="bottomLeft" activeCell="C11" sqref="C11"/>
    </sheetView>
  </sheetViews>
  <sheetFormatPr defaultRowHeight="12.75" x14ac:dyDescent="0.2"/>
  <cols>
    <col min="1" max="1" width="8.140625" style="999" customWidth="1"/>
    <col min="2" max="2" width="41" style="999" customWidth="1"/>
    <col min="3" max="3" width="24.5703125" style="999" customWidth="1"/>
    <col min="4" max="16384" width="9.140625" style="999"/>
  </cols>
  <sheetData>
    <row r="1" spans="1:4" x14ac:dyDescent="0.2">
      <c r="B1" s="94" t="s">
        <v>211</v>
      </c>
      <c r="C1" s="302" t="s">
        <v>630</v>
      </c>
      <c r="D1" s="925"/>
    </row>
    <row r="2" spans="1:4" x14ac:dyDescent="0.2">
      <c r="B2" s="94" t="s">
        <v>480</v>
      </c>
      <c r="C2" s="60" t="s">
        <v>960</v>
      </c>
      <c r="D2" s="925"/>
    </row>
    <row r="4" spans="1:4" ht="13.5" thickBot="1" x14ac:dyDescent="0.25"/>
    <row r="5" spans="1:4" ht="24.75" customHeight="1" thickBot="1" x14ac:dyDescent="0.25">
      <c r="A5" s="1137" t="s">
        <v>925</v>
      </c>
      <c r="B5" s="1187"/>
      <c r="C5" s="1188"/>
    </row>
    <row r="6" spans="1:4" ht="38.25" x14ac:dyDescent="0.2">
      <c r="A6" s="927" t="s">
        <v>641</v>
      </c>
      <c r="B6" s="927" t="s">
        <v>642</v>
      </c>
      <c r="C6" s="927" t="s">
        <v>926</v>
      </c>
    </row>
    <row r="7" spans="1:4" x14ac:dyDescent="0.2">
      <c r="A7" s="928">
        <v>1</v>
      </c>
      <c r="B7" s="928">
        <v>2</v>
      </c>
      <c r="C7" s="928">
        <v>3</v>
      </c>
    </row>
    <row r="8" spans="1:4" s="1100" customFormat="1" ht="31.5" x14ac:dyDescent="0.25">
      <c r="A8" s="1047" t="s">
        <v>670</v>
      </c>
      <c r="B8" s="1048" t="s">
        <v>927</v>
      </c>
      <c r="C8" s="1044">
        <v>601043597</v>
      </c>
    </row>
    <row r="9" spans="1:4" s="1100" customFormat="1" ht="31.5" x14ac:dyDescent="0.25">
      <c r="A9" s="1045" t="s">
        <v>672</v>
      </c>
      <c r="B9" s="1046" t="s">
        <v>928</v>
      </c>
      <c r="C9" s="1043">
        <v>151360</v>
      </c>
    </row>
    <row r="10" spans="1:4" s="1100" customFormat="1" ht="47.25" x14ac:dyDescent="0.25">
      <c r="A10" s="1045" t="s">
        <v>647</v>
      </c>
      <c r="B10" s="1046" t="s">
        <v>929</v>
      </c>
      <c r="C10" s="1043">
        <v>600892237</v>
      </c>
    </row>
    <row r="11" spans="1:4" s="1100" customFormat="1" ht="63" x14ac:dyDescent="0.25">
      <c r="A11" s="1047" t="s">
        <v>705</v>
      </c>
      <c r="B11" s="1048" t="s">
        <v>930</v>
      </c>
      <c r="C11" s="1044">
        <v>-94835326</v>
      </c>
    </row>
    <row r="12" spans="1:4" s="1100" customFormat="1" ht="31.5" x14ac:dyDescent="0.25">
      <c r="A12" s="1045" t="s">
        <v>674</v>
      </c>
      <c r="B12" s="1046" t="s">
        <v>931</v>
      </c>
      <c r="C12" s="1043">
        <v>-3925590212</v>
      </c>
    </row>
    <row r="13" spans="1:4" s="1100" customFormat="1" ht="31.5" x14ac:dyDescent="0.25">
      <c r="A13" s="1045" t="s">
        <v>676</v>
      </c>
      <c r="B13" s="1046" t="s">
        <v>932</v>
      </c>
      <c r="C13" s="1043">
        <v>4362021186</v>
      </c>
    </row>
    <row r="14" spans="1:4" s="1100" customFormat="1" ht="47.25" x14ac:dyDescent="0.25">
      <c r="A14" s="1045" t="s">
        <v>649</v>
      </c>
      <c r="B14" s="1046" t="s">
        <v>933</v>
      </c>
      <c r="C14" s="1043">
        <v>-531073461</v>
      </c>
    </row>
    <row r="15" spans="1:4" s="1100" customFormat="1" ht="47.25" x14ac:dyDescent="0.25">
      <c r="A15" s="1045" t="s">
        <v>712</v>
      </c>
      <c r="B15" s="1046" t="s">
        <v>1428</v>
      </c>
      <c r="C15" s="1043">
        <v>-12178</v>
      </c>
    </row>
    <row r="16" spans="1:4" s="1100" customFormat="1" ht="31.5" x14ac:dyDescent="0.25">
      <c r="A16" s="1045" t="s">
        <v>696</v>
      </c>
      <c r="B16" s="1046" t="s">
        <v>1429</v>
      </c>
      <c r="C16" s="1043">
        <v>-12178</v>
      </c>
    </row>
    <row r="17" spans="1:3" s="1100" customFormat="1" ht="31.5" x14ac:dyDescent="0.25">
      <c r="A17" s="1045" t="s">
        <v>878</v>
      </c>
      <c r="B17" s="1046" t="s">
        <v>934</v>
      </c>
      <c r="C17" s="1043">
        <v>80000</v>
      </c>
    </row>
    <row r="18" spans="1:3" s="1100" customFormat="1" ht="63" x14ac:dyDescent="0.25">
      <c r="A18" s="1045" t="s">
        <v>1233</v>
      </c>
      <c r="B18" s="1046" t="s">
        <v>1430</v>
      </c>
      <c r="C18" s="1043">
        <v>-126577</v>
      </c>
    </row>
    <row r="19" spans="1:3" s="1100" customFormat="1" ht="31.5" x14ac:dyDescent="0.25">
      <c r="A19" s="1045" t="s">
        <v>935</v>
      </c>
      <c r="B19" s="1046" t="s">
        <v>936</v>
      </c>
      <c r="C19" s="1043">
        <v>-8427742</v>
      </c>
    </row>
    <row r="20" spans="1:3" s="1100" customFormat="1" ht="31.5" x14ac:dyDescent="0.25">
      <c r="A20" s="1045" t="s">
        <v>659</v>
      </c>
      <c r="B20" s="1046" t="s">
        <v>937</v>
      </c>
      <c r="C20" s="1043">
        <v>-8427742</v>
      </c>
    </row>
    <row r="21" spans="1:3" s="1100" customFormat="1" ht="47.25" x14ac:dyDescent="0.25">
      <c r="A21" s="1045" t="s">
        <v>882</v>
      </c>
      <c r="B21" s="1046" t="s">
        <v>938</v>
      </c>
      <c r="C21" s="1043">
        <v>6500</v>
      </c>
    </row>
    <row r="22" spans="1:3" s="1100" customFormat="1" ht="47.25" x14ac:dyDescent="0.25">
      <c r="A22" s="1045" t="s">
        <v>884</v>
      </c>
      <c r="B22" s="1046" t="s">
        <v>939</v>
      </c>
      <c r="C22" s="1043">
        <v>810465</v>
      </c>
    </row>
    <row r="23" spans="1:3" s="1100" customFormat="1" ht="47.25" x14ac:dyDescent="0.25">
      <c r="A23" s="1045" t="s">
        <v>940</v>
      </c>
      <c r="B23" s="1046" t="s">
        <v>941</v>
      </c>
      <c r="C23" s="1043">
        <v>7862371</v>
      </c>
    </row>
    <row r="24" spans="1:3" s="1100" customFormat="1" ht="31.5" x14ac:dyDescent="0.25">
      <c r="A24" s="1047" t="s">
        <v>739</v>
      </c>
      <c r="B24" s="1048" t="s">
        <v>942</v>
      </c>
      <c r="C24" s="1044">
        <v>506208271</v>
      </c>
    </row>
    <row r="25" spans="1:3" s="1100" customFormat="1" ht="63" x14ac:dyDescent="0.25">
      <c r="A25" s="1047" t="s">
        <v>741</v>
      </c>
      <c r="B25" s="1048" t="s">
        <v>943</v>
      </c>
      <c r="C25" s="1044">
        <v>506208271</v>
      </c>
    </row>
    <row r="26" spans="1:3" s="1100" customFormat="1" ht="47.25" x14ac:dyDescent="0.25">
      <c r="A26" s="1045" t="s">
        <v>944</v>
      </c>
      <c r="B26" s="1046" t="s">
        <v>945</v>
      </c>
      <c r="C26" s="1043">
        <v>1300000000</v>
      </c>
    </row>
    <row r="27" spans="1:3" s="1100" customFormat="1" ht="47.25" x14ac:dyDescent="0.25">
      <c r="A27" s="1045" t="s">
        <v>745</v>
      </c>
      <c r="B27" s="1046" t="s">
        <v>946</v>
      </c>
      <c r="C27" s="1043">
        <v>-1300000000</v>
      </c>
    </row>
    <row r="28" spans="1:3" s="1100" customFormat="1" ht="47.25" x14ac:dyDescent="0.25">
      <c r="A28" s="1045" t="s">
        <v>947</v>
      </c>
      <c r="B28" s="1046" t="s">
        <v>948</v>
      </c>
      <c r="C28" s="1043">
        <v>36288836</v>
      </c>
    </row>
  </sheetData>
  <mergeCells count="1">
    <mergeCell ref="A5:C5"/>
  </mergeCells>
  <pageMargins left="0.7" right="0.7" top="0.75" bottom="0.75" header="0.3" footer="0.3"/>
  <pageSetup paperSize="9" scale="95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2"/>
  <sheetViews>
    <sheetView topLeftCell="A31" workbookViewId="0">
      <selection activeCell="F35" sqref="F35"/>
    </sheetView>
  </sheetViews>
  <sheetFormatPr defaultRowHeight="12.75" x14ac:dyDescent="0.2"/>
  <cols>
    <col min="1" max="1" width="25.85546875" customWidth="1"/>
    <col min="2" max="2" width="17.140625" customWidth="1"/>
    <col min="3" max="3" width="14.5703125" customWidth="1"/>
    <col min="4" max="4" width="15.7109375" customWidth="1"/>
    <col min="5" max="5" width="14.85546875" customWidth="1"/>
    <col min="6" max="6" width="15.7109375" customWidth="1"/>
    <col min="7" max="7" width="17.42578125" customWidth="1"/>
    <col min="8" max="8" width="15.5703125" customWidth="1"/>
    <col min="9" max="9" width="15.42578125" customWidth="1"/>
    <col min="10" max="10" width="17.42578125" customWidth="1"/>
    <col min="12" max="12" width="15.5703125" customWidth="1"/>
    <col min="13" max="13" width="15.42578125" customWidth="1"/>
    <col min="14" max="14" width="10.28515625" customWidth="1"/>
  </cols>
  <sheetData>
    <row r="1" spans="1:13" s="63" customFormat="1" x14ac:dyDescent="0.2">
      <c r="A1" s="41" t="s">
        <v>498</v>
      </c>
      <c r="E1" s="302" t="s">
        <v>629</v>
      </c>
    </row>
    <row r="2" spans="1:13" s="63" customFormat="1" x14ac:dyDescent="0.2">
      <c r="A2" s="41" t="s">
        <v>0</v>
      </c>
      <c r="E2" s="89" t="s">
        <v>562</v>
      </c>
    </row>
    <row r="3" spans="1:13" s="63" customFormat="1" x14ac:dyDescent="0.2">
      <c r="A3" s="301"/>
      <c r="E3" s="302" t="s">
        <v>75</v>
      </c>
      <c r="F3" s="53"/>
    </row>
    <row r="4" spans="1:13" s="302" customFormat="1" x14ac:dyDescent="0.2">
      <c r="A4" s="302" t="s">
        <v>1560</v>
      </c>
    </row>
    <row r="5" spans="1:13" s="302" customFormat="1" ht="13.5" thickBot="1" x14ac:dyDescent="0.25">
      <c r="A5" s="302" t="s">
        <v>442</v>
      </c>
      <c r="F5" s="302" t="s">
        <v>612</v>
      </c>
    </row>
    <row r="6" spans="1:13" s="94" customFormat="1" ht="51.75" x14ac:dyDescent="0.25">
      <c r="A6" s="331" t="s">
        <v>443</v>
      </c>
      <c r="B6" s="332" t="s">
        <v>445</v>
      </c>
      <c r="C6" s="332" t="s">
        <v>444</v>
      </c>
      <c r="D6" s="333" t="s">
        <v>40</v>
      </c>
      <c r="E6" s="333" t="s">
        <v>334</v>
      </c>
      <c r="F6" s="333" t="s">
        <v>292</v>
      </c>
      <c r="G6" s="1090" t="s">
        <v>1558</v>
      </c>
      <c r="H6" s="332" t="s">
        <v>335</v>
      </c>
      <c r="I6" s="332" t="s">
        <v>464</v>
      </c>
      <c r="J6" s="1090" t="s">
        <v>1559</v>
      </c>
      <c r="L6" s="332" t="s">
        <v>1554</v>
      </c>
      <c r="M6" s="332" t="s">
        <v>1555</v>
      </c>
    </row>
    <row r="7" spans="1:13" ht="15.95" customHeight="1" x14ac:dyDescent="0.2">
      <c r="A7" s="303" t="s">
        <v>446</v>
      </c>
      <c r="B7" s="304">
        <f>'2e'!D6</f>
        <v>45513729</v>
      </c>
      <c r="C7" s="304">
        <f>'2e'!E6</f>
        <v>272666978</v>
      </c>
      <c r="D7" s="304">
        <f>'2e'!F6</f>
        <v>137551292</v>
      </c>
      <c r="E7" s="304">
        <f>'2e'!G6</f>
        <v>53502488</v>
      </c>
      <c r="F7" s="304">
        <f>'2e'!H6</f>
        <v>175445392</v>
      </c>
      <c r="G7" s="307">
        <f>SUM(B7:F7)</f>
        <v>684679879</v>
      </c>
      <c r="H7" s="304">
        <v>158272867</v>
      </c>
      <c r="I7" s="304">
        <v>61954005</v>
      </c>
      <c r="J7" s="1091">
        <f>SUM(G7:I7)</f>
        <v>904906751</v>
      </c>
      <c r="L7" s="304">
        <v>24373209</v>
      </c>
      <c r="M7" s="304">
        <v>4520692</v>
      </c>
    </row>
    <row r="8" spans="1:13" ht="15.95" customHeight="1" x14ac:dyDescent="0.2">
      <c r="A8" s="305" t="s">
        <v>115</v>
      </c>
      <c r="B8" s="304">
        <f>'2e'!D7</f>
        <v>2329383</v>
      </c>
      <c r="C8" s="304">
        <f>'2e'!E7</f>
        <v>40984182</v>
      </c>
      <c r="D8" s="304">
        <f>'2e'!F7</f>
        <v>16604366</v>
      </c>
      <c r="E8" s="304">
        <f>'2e'!G7</f>
        <v>5794452</v>
      </c>
      <c r="F8" s="304">
        <f>'2e'!H7</f>
        <v>21801177</v>
      </c>
      <c r="G8" s="307">
        <f t="shared" ref="G8:G18" si="0">SUM(B8:F8)</f>
        <v>87513560</v>
      </c>
      <c r="H8" s="306">
        <v>24598813</v>
      </c>
      <c r="I8" s="306">
        <v>8363413</v>
      </c>
      <c r="J8" s="1091">
        <f t="shared" ref="J8:J18" si="1">SUM(G8:I8)</f>
        <v>120475786</v>
      </c>
      <c r="L8" s="306">
        <v>3378964</v>
      </c>
      <c r="M8" s="306">
        <v>213531</v>
      </c>
    </row>
    <row r="9" spans="1:13" ht="15.95" customHeight="1" x14ac:dyDescent="0.2">
      <c r="A9" s="305" t="s">
        <v>447</v>
      </c>
      <c r="B9" s="304">
        <f>'2e'!D8</f>
        <v>51396644</v>
      </c>
      <c r="C9" s="304">
        <f>'2e'!E8</f>
        <v>41103913</v>
      </c>
      <c r="D9" s="304">
        <f>'2e'!F8</f>
        <v>114294213</v>
      </c>
      <c r="E9" s="304">
        <f>'2e'!G8</f>
        <v>45717505</v>
      </c>
      <c r="F9" s="304">
        <f>'2e'!H8</f>
        <v>79966650</v>
      </c>
      <c r="G9" s="307">
        <f t="shared" si="0"/>
        <v>332478925</v>
      </c>
      <c r="H9" s="306">
        <v>65689241</v>
      </c>
      <c r="I9" s="306">
        <v>18153376</v>
      </c>
      <c r="J9" s="1091">
        <f t="shared" si="1"/>
        <v>416321542</v>
      </c>
      <c r="L9" s="306">
        <v>10693528</v>
      </c>
      <c r="M9" s="306">
        <v>564090</v>
      </c>
    </row>
    <row r="10" spans="1:13" ht="15.95" customHeight="1" x14ac:dyDescent="0.2">
      <c r="A10" s="305" t="s">
        <v>94</v>
      </c>
      <c r="B10" s="306">
        <f>'2e'!C16</f>
        <v>1333016</v>
      </c>
      <c r="C10" s="306"/>
      <c r="D10" s="306"/>
      <c r="E10" s="306"/>
      <c r="F10" s="306"/>
      <c r="G10" s="307">
        <f t="shared" si="0"/>
        <v>1333016</v>
      </c>
      <c r="H10" s="306"/>
      <c r="I10" s="306"/>
      <c r="J10" s="1091">
        <f t="shared" si="1"/>
        <v>1333016</v>
      </c>
      <c r="L10" s="306"/>
      <c r="M10" s="306"/>
    </row>
    <row r="11" spans="1:13" ht="39" customHeight="1" x14ac:dyDescent="0.2">
      <c r="A11" s="308" t="s">
        <v>448</v>
      </c>
      <c r="B11" s="306">
        <f>'2e'!C17</f>
        <v>91700078</v>
      </c>
      <c r="C11" s="306"/>
      <c r="D11" s="306"/>
      <c r="E11" s="306"/>
      <c r="F11" s="306"/>
      <c r="G11" s="307">
        <f t="shared" si="0"/>
        <v>91700078</v>
      </c>
      <c r="H11" s="306"/>
      <c r="I11" s="306"/>
      <c r="J11" s="1091">
        <f t="shared" si="1"/>
        <v>91700078</v>
      </c>
      <c r="L11" s="306"/>
      <c r="M11" s="306"/>
    </row>
    <row r="12" spans="1:13" ht="15" customHeight="1" x14ac:dyDescent="0.2">
      <c r="A12" s="308" t="s">
        <v>463</v>
      </c>
      <c r="B12" s="306"/>
      <c r="C12" s="306"/>
      <c r="D12" s="306"/>
      <c r="E12" s="306"/>
      <c r="F12" s="306"/>
      <c r="G12" s="307">
        <f t="shared" si="0"/>
        <v>0</v>
      </c>
      <c r="H12" s="306"/>
      <c r="I12" s="306"/>
      <c r="J12" s="1091">
        <f t="shared" si="1"/>
        <v>0</v>
      </c>
      <c r="L12" s="306"/>
      <c r="M12" s="306"/>
    </row>
    <row r="13" spans="1:13" ht="15.95" customHeight="1" x14ac:dyDescent="0.2">
      <c r="A13" s="305" t="s">
        <v>1552</v>
      </c>
      <c r="B13" s="306">
        <f>'2e'!C18</f>
        <v>355422565</v>
      </c>
      <c r="C13" s="306"/>
      <c r="D13" s="306"/>
      <c r="E13" s="306"/>
      <c r="F13" s="306"/>
      <c r="G13" s="307">
        <f t="shared" si="0"/>
        <v>355422565</v>
      </c>
      <c r="H13" s="306"/>
      <c r="I13" s="306"/>
      <c r="J13" s="1091">
        <f t="shared" si="1"/>
        <v>355422565</v>
      </c>
      <c r="L13" s="306"/>
      <c r="M13" s="306"/>
    </row>
    <row r="14" spans="1:13" ht="15.95" customHeight="1" x14ac:dyDescent="0.2">
      <c r="A14" s="305" t="s">
        <v>449</v>
      </c>
      <c r="B14" s="306">
        <f>'2e'!C24</f>
        <v>24769141</v>
      </c>
      <c r="C14" s="306"/>
      <c r="D14" s="306"/>
      <c r="E14" s="306"/>
      <c r="F14" s="306"/>
      <c r="G14" s="307">
        <f t="shared" si="0"/>
        <v>24769141</v>
      </c>
      <c r="H14" s="306"/>
      <c r="I14" s="306"/>
      <c r="J14" s="1091">
        <f t="shared" si="1"/>
        <v>24769141</v>
      </c>
      <c r="L14" s="306"/>
      <c r="M14" s="306"/>
    </row>
    <row r="15" spans="1:13" ht="15.95" customHeight="1" x14ac:dyDescent="0.2">
      <c r="A15" s="305" t="s">
        <v>271</v>
      </c>
      <c r="B15" s="306">
        <f>'2e'!D33</f>
        <v>32713501</v>
      </c>
      <c r="C15" s="306">
        <f>'2e'!E33</f>
        <v>1954460</v>
      </c>
      <c r="D15" s="306">
        <f>'2e'!F33</f>
        <v>4893308</v>
      </c>
      <c r="E15" s="306">
        <f>'2e'!G33</f>
        <v>3956531</v>
      </c>
      <c r="F15" s="306">
        <f>'2e'!H33</f>
        <v>2584059</v>
      </c>
      <c r="G15" s="307">
        <f t="shared" si="0"/>
        <v>46101859</v>
      </c>
      <c r="H15" s="306">
        <v>2436893</v>
      </c>
      <c r="I15" s="306">
        <v>1108249</v>
      </c>
      <c r="J15" s="1091">
        <f t="shared" si="1"/>
        <v>49647001</v>
      </c>
      <c r="L15" s="306">
        <v>112454</v>
      </c>
      <c r="M15" s="306"/>
    </row>
    <row r="16" spans="1:13" ht="15.95" customHeight="1" x14ac:dyDescent="0.2">
      <c r="A16" s="305" t="s">
        <v>450</v>
      </c>
      <c r="B16" s="306">
        <f>'2e'!D38</f>
        <v>47628159</v>
      </c>
      <c r="C16" s="306">
        <f>'2e'!E38</f>
        <v>0</v>
      </c>
      <c r="D16" s="306">
        <f>'2e'!F38</f>
        <v>728129</v>
      </c>
      <c r="E16" s="306">
        <f>'2e'!G38</f>
        <v>0</v>
      </c>
      <c r="F16" s="306">
        <f>'2e'!H38</f>
        <v>0</v>
      </c>
      <c r="G16" s="307">
        <f t="shared" si="0"/>
        <v>48356288</v>
      </c>
      <c r="H16" s="306"/>
      <c r="I16" s="306"/>
      <c r="J16" s="1091">
        <f t="shared" si="1"/>
        <v>48356288</v>
      </c>
      <c r="L16" s="306"/>
      <c r="M16" s="306"/>
    </row>
    <row r="17" spans="1:13" ht="15.95" customHeight="1" x14ac:dyDescent="0.2">
      <c r="A17" s="305" t="s">
        <v>451</v>
      </c>
      <c r="B17" s="306">
        <f>'2e'!D39</f>
        <v>3749347</v>
      </c>
      <c r="C17" s="306"/>
      <c r="D17" s="306"/>
      <c r="E17" s="306"/>
      <c r="F17" s="306"/>
      <c r="G17" s="307">
        <f t="shared" si="0"/>
        <v>3749347</v>
      </c>
      <c r="H17" s="306"/>
      <c r="I17" s="306"/>
      <c r="J17" s="1091">
        <f t="shared" si="1"/>
        <v>3749347</v>
      </c>
      <c r="L17" s="306"/>
      <c r="M17" s="306"/>
    </row>
    <row r="18" spans="1:13" ht="15.95" customHeight="1" thickBot="1" x14ac:dyDescent="0.25">
      <c r="A18" s="309" t="s">
        <v>452</v>
      </c>
      <c r="B18" s="306">
        <f>'2e'!D40</f>
        <v>2692884</v>
      </c>
      <c r="C18" s="310"/>
      <c r="D18" s="310"/>
      <c r="E18" s="310"/>
      <c r="F18" s="310"/>
      <c r="G18" s="307">
        <f t="shared" si="0"/>
        <v>2692884</v>
      </c>
      <c r="H18" s="310"/>
      <c r="I18" s="310"/>
      <c r="J18" s="1091">
        <f t="shared" si="1"/>
        <v>2692884</v>
      </c>
      <c r="L18" s="310"/>
      <c r="M18" s="310"/>
    </row>
    <row r="19" spans="1:13" s="94" customFormat="1" ht="27.75" customHeight="1" thickTop="1" thickBot="1" x14ac:dyDescent="0.25">
      <c r="A19" s="317" t="s">
        <v>453</v>
      </c>
      <c r="B19" s="318">
        <f t="shared" ref="B19:G19" si="2">SUM(B7:B18)</f>
        <v>659248447</v>
      </c>
      <c r="C19" s="318">
        <f t="shared" si="2"/>
        <v>356709533</v>
      </c>
      <c r="D19" s="318">
        <f t="shared" si="2"/>
        <v>274071308</v>
      </c>
      <c r="E19" s="318">
        <f t="shared" si="2"/>
        <v>108970976</v>
      </c>
      <c r="F19" s="318">
        <f t="shared" si="2"/>
        <v>279797278</v>
      </c>
      <c r="G19" s="318">
        <f t="shared" si="2"/>
        <v>1678797542</v>
      </c>
      <c r="H19" s="318">
        <f>SUM(H7:H18)</f>
        <v>250997814</v>
      </c>
      <c r="I19" s="318">
        <f>SUM(I7:I18)</f>
        <v>89579043</v>
      </c>
      <c r="J19" s="318">
        <f>SUM(J7:J18)</f>
        <v>2019374399</v>
      </c>
      <c r="L19" s="318">
        <f>SUM(L7:L18)</f>
        <v>38558155</v>
      </c>
      <c r="M19" s="318">
        <f>SUM(M7:M18)</f>
        <v>5298313</v>
      </c>
    </row>
    <row r="20" spans="1:13" ht="26.25" customHeight="1" thickTop="1" x14ac:dyDescent="0.2">
      <c r="A20" s="311" t="s">
        <v>465</v>
      </c>
      <c r="B20" s="312">
        <f>'2e'!D45</f>
        <v>38932209</v>
      </c>
      <c r="C20" s="312"/>
      <c r="D20" s="312"/>
      <c r="E20" s="312"/>
      <c r="F20" s="312"/>
      <c r="G20" s="307">
        <f>SUM(B20:F20)</f>
        <v>38932209</v>
      </c>
      <c r="H20" s="312"/>
      <c r="I20" s="312"/>
      <c r="J20" s="1091">
        <f>SUM(G20:I20)</f>
        <v>38932209</v>
      </c>
      <c r="L20" s="312"/>
      <c r="M20" s="312"/>
    </row>
    <row r="21" spans="1:13" ht="26.25" customHeight="1" x14ac:dyDescent="0.2">
      <c r="A21" s="311" t="s">
        <v>1561</v>
      </c>
      <c r="B21" s="312">
        <v>907860461</v>
      </c>
      <c r="C21" s="312"/>
      <c r="D21" s="312"/>
      <c r="E21" s="312"/>
      <c r="F21" s="312"/>
      <c r="G21" s="1094"/>
      <c r="H21" s="312"/>
      <c r="I21" s="312"/>
      <c r="J21" s="1095"/>
      <c r="L21" s="312"/>
      <c r="M21" s="312"/>
    </row>
    <row r="22" spans="1:13" ht="26.25" customHeight="1" thickBot="1" x14ac:dyDescent="0.25">
      <c r="A22" s="322" t="s">
        <v>466</v>
      </c>
      <c r="B22" s="323">
        <f>SUM(B19:B21)</f>
        <v>1606041117</v>
      </c>
      <c r="C22" s="323">
        <f t="shared" ref="C22:J22" si="3">SUM(C19:C21)</f>
        <v>356709533</v>
      </c>
      <c r="D22" s="323">
        <f t="shared" si="3"/>
        <v>274071308</v>
      </c>
      <c r="E22" s="323">
        <f t="shared" si="3"/>
        <v>108970976</v>
      </c>
      <c r="F22" s="323">
        <f t="shared" si="3"/>
        <v>279797278</v>
      </c>
      <c r="G22" s="323">
        <f t="shared" si="3"/>
        <v>1717729751</v>
      </c>
      <c r="H22" s="323">
        <f t="shared" si="3"/>
        <v>250997814</v>
      </c>
      <c r="I22" s="323">
        <f t="shared" si="3"/>
        <v>89579043</v>
      </c>
      <c r="J22" s="323">
        <f t="shared" si="3"/>
        <v>2058306608</v>
      </c>
      <c r="L22" s="323">
        <f t="shared" ref="L22" si="4">SUM(L19:L20)</f>
        <v>38558155</v>
      </c>
      <c r="M22" s="323">
        <f>SUM(M19:M20)</f>
        <v>5298313</v>
      </c>
    </row>
    <row r="23" spans="1:13" s="94" customFormat="1" ht="51.75" x14ac:dyDescent="0.25">
      <c r="A23" s="328" t="s">
        <v>454</v>
      </c>
      <c r="B23" s="329" t="s">
        <v>39</v>
      </c>
      <c r="C23" s="329" t="s">
        <v>310</v>
      </c>
      <c r="D23" s="329" t="s">
        <v>40</v>
      </c>
      <c r="E23" s="329" t="s">
        <v>334</v>
      </c>
      <c r="F23" s="329" t="s">
        <v>41</v>
      </c>
      <c r="G23" s="330" t="s">
        <v>38</v>
      </c>
      <c r="H23" s="332" t="s">
        <v>335</v>
      </c>
      <c r="I23" s="332" t="s">
        <v>464</v>
      </c>
      <c r="J23" s="330" t="s">
        <v>38</v>
      </c>
      <c r="L23" s="332" t="s">
        <v>1554</v>
      </c>
      <c r="M23" s="332" t="s">
        <v>1555</v>
      </c>
    </row>
    <row r="24" spans="1:13" ht="25.5" x14ac:dyDescent="0.2">
      <c r="A24" s="313" t="s">
        <v>455</v>
      </c>
      <c r="B24" s="321">
        <f>'1c'!D13</f>
        <v>808798065</v>
      </c>
      <c r="C24" s="321"/>
      <c r="D24" s="321"/>
      <c r="E24" s="321"/>
      <c r="F24" s="321"/>
      <c r="G24" s="307">
        <f>SUM(B24:F24)</f>
        <v>808798065</v>
      </c>
      <c r="H24" s="321"/>
      <c r="I24" s="321"/>
      <c r="J24" s="1091">
        <f>SUM(G24:I24)</f>
        <v>808798065</v>
      </c>
      <c r="L24" s="321"/>
      <c r="M24" s="321"/>
    </row>
    <row r="25" spans="1:13" x14ac:dyDescent="0.2">
      <c r="A25" s="305" t="s">
        <v>456</v>
      </c>
      <c r="B25" s="306"/>
      <c r="C25" s="306"/>
      <c r="D25" s="306"/>
      <c r="E25" s="306"/>
      <c r="F25" s="306"/>
      <c r="G25" s="307">
        <f t="shared" ref="G25:G32" si="5">SUM(B25:F25)</f>
        <v>0</v>
      </c>
      <c r="H25" s="306"/>
      <c r="I25" s="306"/>
      <c r="J25" s="1091">
        <f t="shared" ref="J25:J32" si="6">SUM(G25:I25)</f>
        <v>0</v>
      </c>
      <c r="L25" s="306"/>
      <c r="M25" s="306"/>
    </row>
    <row r="26" spans="1:13" ht="25.5" x14ac:dyDescent="0.2">
      <c r="A26" s="308" t="s">
        <v>457</v>
      </c>
      <c r="B26" s="306">
        <f>'1c'!D15</f>
        <v>38671278</v>
      </c>
      <c r="C26" s="306">
        <f>'1c'!E15</f>
        <v>0</v>
      </c>
      <c r="D26" s="306">
        <f>'1c'!F15</f>
        <v>55000046</v>
      </c>
      <c r="E26" s="306">
        <f>'1c'!G15</f>
        <v>151080</v>
      </c>
      <c r="F26" s="306">
        <f>'1c'!H15</f>
        <v>0</v>
      </c>
      <c r="G26" s="307">
        <f t="shared" si="5"/>
        <v>93822404</v>
      </c>
      <c r="H26" s="306"/>
      <c r="I26" s="306"/>
      <c r="J26" s="1091">
        <f t="shared" si="6"/>
        <v>93822404</v>
      </c>
      <c r="L26" s="306"/>
      <c r="M26" s="306"/>
    </row>
    <row r="27" spans="1:13" ht="25.5" x14ac:dyDescent="0.2">
      <c r="A27" s="308" t="s">
        <v>470</v>
      </c>
      <c r="B27" s="306">
        <f>'1c'!D29</f>
        <v>57796216</v>
      </c>
      <c r="C27" s="306">
        <f>'1c'!E29</f>
        <v>0</v>
      </c>
      <c r="D27" s="306">
        <f>'1c'!F29</f>
        <v>1726302</v>
      </c>
      <c r="E27" s="306">
        <f>'1c'!G29</f>
        <v>148920</v>
      </c>
      <c r="F27" s="306">
        <f>'1c'!H29</f>
        <v>0</v>
      </c>
      <c r="G27" s="307">
        <f t="shared" si="5"/>
        <v>59671438</v>
      </c>
      <c r="H27" s="306"/>
      <c r="I27" s="306"/>
      <c r="J27" s="1091">
        <f t="shared" si="6"/>
        <v>59671438</v>
      </c>
      <c r="L27" s="306"/>
      <c r="M27" s="306"/>
    </row>
    <row r="28" spans="1:13" ht="25.5" x14ac:dyDescent="0.2">
      <c r="A28" s="308" t="s">
        <v>458</v>
      </c>
      <c r="B28" s="306">
        <f>'1c'!D41</f>
        <v>500067578</v>
      </c>
      <c r="C28" s="306"/>
      <c r="D28" s="306"/>
      <c r="E28" s="306"/>
      <c r="F28" s="306"/>
      <c r="G28" s="307">
        <f t="shared" si="5"/>
        <v>500067578</v>
      </c>
      <c r="H28" s="306"/>
      <c r="I28" s="306"/>
      <c r="J28" s="1091">
        <f t="shared" si="6"/>
        <v>500067578</v>
      </c>
      <c r="L28" s="306"/>
      <c r="M28" s="306"/>
    </row>
    <row r="29" spans="1:13" ht="25.5" x14ac:dyDescent="0.2">
      <c r="A29" s="308" t="s">
        <v>459</v>
      </c>
      <c r="B29" s="306">
        <f>'1c'!D63</f>
        <v>72004471</v>
      </c>
      <c r="C29" s="306">
        <f>'1c'!E63</f>
        <v>3904240</v>
      </c>
      <c r="D29" s="306">
        <f>'1c'!F63</f>
        <v>8808303</v>
      </c>
      <c r="E29" s="306">
        <f>'1c'!G63</f>
        <v>7393334</v>
      </c>
      <c r="F29" s="306">
        <f>'1c'!H63</f>
        <v>20714386</v>
      </c>
      <c r="G29" s="307">
        <f t="shared" si="5"/>
        <v>112824734</v>
      </c>
      <c r="H29" s="306">
        <v>23005359</v>
      </c>
      <c r="I29" s="306">
        <v>6721477</v>
      </c>
      <c r="J29" s="1091">
        <f t="shared" si="6"/>
        <v>142551570</v>
      </c>
      <c r="L29" s="306">
        <v>232050</v>
      </c>
      <c r="M29" s="306">
        <v>931480</v>
      </c>
    </row>
    <row r="30" spans="1:13" ht="25.5" x14ac:dyDescent="0.2">
      <c r="A30" s="308" t="s">
        <v>200</v>
      </c>
      <c r="B30" s="306">
        <f>'1c'!D68</f>
        <v>0</v>
      </c>
      <c r="C30" s="306">
        <f>'1c'!E68</f>
        <v>0</v>
      </c>
      <c r="D30" s="306">
        <f>'1c'!F68</f>
        <v>0</v>
      </c>
      <c r="E30" s="306">
        <f>'1c'!G68</f>
        <v>200000</v>
      </c>
      <c r="F30" s="306">
        <f>'1c'!H68</f>
        <v>0</v>
      </c>
      <c r="G30" s="307">
        <f t="shared" si="5"/>
        <v>200000</v>
      </c>
      <c r="H30" s="306"/>
      <c r="I30" s="306"/>
      <c r="J30" s="1091">
        <f t="shared" si="6"/>
        <v>200000</v>
      </c>
      <c r="L30" s="306"/>
      <c r="M30" s="306"/>
    </row>
    <row r="31" spans="1:13" x14ac:dyDescent="0.2">
      <c r="A31" s="308" t="s">
        <v>149</v>
      </c>
      <c r="B31" s="306">
        <f>'1c'!D66</f>
        <v>0</v>
      </c>
      <c r="C31" s="306"/>
      <c r="D31" s="306"/>
      <c r="E31" s="306"/>
      <c r="F31" s="306"/>
      <c r="G31" s="307">
        <f t="shared" si="5"/>
        <v>0</v>
      </c>
      <c r="H31" s="306"/>
      <c r="I31" s="306"/>
      <c r="J31" s="1091">
        <f t="shared" si="6"/>
        <v>0</v>
      </c>
      <c r="L31" s="306"/>
      <c r="M31" s="306"/>
    </row>
    <row r="32" spans="1:13" ht="26.25" thickBot="1" x14ac:dyDescent="0.25">
      <c r="A32" s="314" t="s">
        <v>201</v>
      </c>
      <c r="B32" s="310">
        <f>'1c'!D72</f>
        <v>480000</v>
      </c>
      <c r="C32" s="310">
        <f>'1c'!E72</f>
        <v>0</v>
      </c>
      <c r="D32" s="310">
        <f>'1c'!F72</f>
        <v>0</v>
      </c>
      <c r="E32" s="310">
        <f>'1c'!G72</f>
        <v>0</v>
      </c>
      <c r="F32" s="310">
        <f>'1c'!H72</f>
        <v>0</v>
      </c>
      <c r="G32" s="307">
        <f t="shared" si="5"/>
        <v>480000</v>
      </c>
      <c r="H32" s="310"/>
      <c r="I32" s="310"/>
      <c r="J32" s="1091">
        <f t="shared" si="6"/>
        <v>480000</v>
      </c>
      <c r="L32" s="310"/>
      <c r="M32" s="310"/>
    </row>
    <row r="33" spans="1:14" s="94" customFormat="1" ht="27" thickTop="1" thickBot="1" x14ac:dyDescent="0.25">
      <c r="A33" s="319" t="s">
        <v>460</v>
      </c>
      <c r="B33" s="320">
        <f>SUM(B24:B32)</f>
        <v>1477817608</v>
      </c>
      <c r="C33" s="318">
        <f>SUM(C24:C32)</f>
        <v>3904240</v>
      </c>
      <c r="D33" s="318">
        <f>SUM(D24:D32)</f>
        <v>65534651</v>
      </c>
      <c r="E33" s="318">
        <f t="shared" ref="E33" si="7">SUM(E24:E32)</f>
        <v>7893334</v>
      </c>
      <c r="F33" s="318">
        <f>SUM(F24:F32)</f>
        <v>20714386</v>
      </c>
      <c r="G33" s="318">
        <f t="shared" ref="G33:H33" si="8">SUM(G24:G32)</f>
        <v>1575864219</v>
      </c>
      <c r="H33" s="318">
        <f t="shared" si="8"/>
        <v>23005359</v>
      </c>
      <c r="I33" s="318">
        <f t="shared" ref="I33:J33" si="9">SUM(I24:I32)</f>
        <v>6721477</v>
      </c>
      <c r="J33" s="318">
        <f t="shared" si="9"/>
        <v>1605591055</v>
      </c>
      <c r="L33" s="318">
        <f>SUM(L24:L32)</f>
        <v>232050</v>
      </c>
      <c r="M33" s="318">
        <f>SUM(M24:M32)</f>
        <v>931480</v>
      </c>
    </row>
    <row r="34" spans="1:14" ht="33" customHeight="1" x14ac:dyDescent="0.2">
      <c r="A34" s="313" t="s">
        <v>1553</v>
      </c>
      <c r="B34" s="321">
        <f>'1c'!D75</f>
        <v>454441161</v>
      </c>
      <c r="C34" s="321">
        <f>'1c'!E75</f>
        <v>21323924</v>
      </c>
      <c r="D34" s="321">
        <f>'1c'!F75</f>
        <v>25608256</v>
      </c>
      <c r="E34" s="321">
        <f>'1c'!G75</f>
        <v>10037656</v>
      </c>
      <c r="F34" s="321">
        <f>'1c'!H75</f>
        <v>19662464</v>
      </c>
      <c r="G34" s="307">
        <f>SUM(B34:F34)</f>
        <v>531073461</v>
      </c>
      <c r="H34" s="321">
        <v>10234639</v>
      </c>
      <c r="I34" s="321">
        <v>7000545</v>
      </c>
      <c r="J34" s="1091">
        <f>SUM(G34:I34)</f>
        <v>548308645</v>
      </c>
      <c r="L34" s="321">
        <v>1615392</v>
      </c>
      <c r="M34" s="321">
        <v>452000</v>
      </c>
    </row>
    <row r="35" spans="1:14" ht="32.25" customHeight="1" x14ac:dyDescent="0.2">
      <c r="A35" s="308" t="s">
        <v>1556</v>
      </c>
      <c r="B35" s="306">
        <f>'1c'!D76</f>
        <v>47223045</v>
      </c>
      <c r="C35" s="306"/>
      <c r="D35" s="306"/>
      <c r="E35" s="306"/>
      <c r="F35" s="306"/>
      <c r="G35" s="307">
        <f t="shared" ref="G35:G39" si="10">SUM(B35:F35)</f>
        <v>47223045</v>
      </c>
      <c r="H35" s="306"/>
      <c r="I35" s="306"/>
      <c r="J35" s="1091">
        <f t="shared" ref="J35:J37" si="11">SUM(G35:I35)</f>
        <v>47223045</v>
      </c>
      <c r="L35" s="306"/>
      <c r="M35" s="306"/>
    </row>
    <row r="36" spans="1:14" ht="38.25" x14ac:dyDescent="0.2">
      <c r="A36" s="308" t="s">
        <v>461</v>
      </c>
      <c r="B36" s="306"/>
      <c r="C36" s="306">
        <f>'1a '!AC66</f>
        <v>167238830</v>
      </c>
      <c r="D36" s="306">
        <f>'1a '!AD66</f>
        <v>57465755</v>
      </c>
      <c r="E36" s="306">
        <f>'1a '!AE66</f>
        <v>22690136</v>
      </c>
      <c r="F36" s="306">
        <f>'1a '!AF66</f>
        <v>250976536.41379309</v>
      </c>
      <c r="G36" s="307">
        <f t="shared" si="10"/>
        <v>498371257.41379309</v>
      </c>
      <c r="H36" s="306">
        <f>'1a '!AG66</f>
        <v>227592034.24137932</v>
      </c>
      <c r="I36" s="306">
        <f>'1a '!AI66</f>
        <v>22691228</v>
      </c>
      <c r="J36" s="1091">
        <f t="shared" si="11"/>
        <v>748654519.65517235</v>
      </c>
      <c r="L36" s="1093">
        <f>'1a '!AH66</f>
        <v>34074162.344827585</v>
      </c>
      <c r="M36" s="1093">
        <f>'1a '!AJ66</f>
        <v>3085795</v>
      </c>
      <c r="N36" s="339"/>
    </row>
    <row r="37" spans="1:14" ht="96" customHeight="1" thickBot="1" x14ac:dyDescent="0.25">
      <c r="A37" s="327" t="s">
        <v>467</v>
      </c>
      <c r="B37" s="310"/>
      <c r="C37" s="326">
        <v>182919847</v>
      </c>
      <c r="D37" s="326">
        <v>142348618</v>
      </c>
      <c r="E37" s="326">
        <v>78170144</v>
      </c>
      <c r="F37" s="326">
        <v>6050595</v>
      </c>
      <c r="G37" s="307">
        <f t="shared" si="10"/>
        <v>409489204</v>
      </c>
      <c r="H37" s="326">
        <v>5126293</v>
      </c>
      <c r="I37" s="326">
        <v>57346581</v>
      </c>
      <c r="J37" s="1091">
        <f t="shared" si="11"/>
        <v>471962078</v>
      </c>
      <c r="L37" s="326">
        <v>5857551</v>
      </c>
      <c r="M37" s="326">
        <v>1421438</v>
      </c>
      <c r="N37" s="339"/>
    </row>
    <row r="38" spans="1:14" s="94" customFormat="1" ht="13.5" thickBot="1" x14ac:dyDescent="0.25">
      <c r="A38" s="324" t="s">
        <v>462</v>
      </c>
      <c r="B38" s="325">
        <f t="shared" ref="B38:G38" si="12">SUM(B33:B37)</f>
        <v>1979481814</v>
      </c>
      <c r="C38" s="325">
        <f t="shared" si="12"/>
        <v>375386841</v>
      </c>
      <c r="D38" s="325">
        <f t="shared" si="12"/>
        <v>290957280</v>
      </c>
      <c r="E38" s="325">
        <f t="shared" si="12"/>
        <v>118791270</v>
      </c>
      <c r="F38" s="325">
        <f t="shared" si="12"/>
        <v>297403981.41379309</v>
      </c>
      <c r="G38" s="325">
        <f t="shared" si="12"/>
        <v>3062021186.4137931</v>
      </c>
      <c r="H38" s="335">
        <f>SUM(H33:H37)</f>
        <v>265958325.24137932</v>
      </c>
      <c r="I38" s="335">
        <f t="shared" ref="I38:J38" si="13">SUM(I33:I37)</f>
        <v>93759831</v>
      </c>
      <c r="J38" s="335">
        <f t="shared" si="13"/>
        <v>3421739342.6551723</v>
      </c>
      <c r="L38" s="335">
        <f>SUM(L33:L37)</f>
        <v>41779155.344827585</v>
      </c>
      <c r="M38" s="335">
        <f>SUM(M33:M37)</f>
        <v>5890713</v>
      </c>
    </row>
    <row r="39" spans="1:14" x14ac:dyDescent="0.2">
      <c r="A39" s="316" t="s">
        <v>1557</v>
      </c>
      <c r="B39" s="306">
        <f t="shared" ref="B39:F39" si="14">B38-B22</f>
        <v>373440697</v>
      </c>
      <c r="C39" s="306">
        <f t="shared" si="14"/>
        <v>18677308</v>
      </c>
      <c r="D39" s="306">
        <f t="shared" si="14"/>
        <v>16885972</v>
      </c>
      <c r="E39" s="306">
        <f t="shared" si="14"/>
        <v>9820294</v>
      </c>
      <c r="F39" s="306">
        <f t="shared" si="14"/>
        <v>17606703.413793087</v>
      </c>
      <c r="G39" s="307">
        <f t="shared" si="10"/>
        <v>436430974.41379309</v>
      </c>
      <c r="H39" s="306">
        <f>H38-H22</f>
        <v>14960511.241379321</v>
      </c>
      <c r="I39" s="306">
        <f t="shared" ref="I39" si="15">I38-I22</f>
        <v>4180788</v>
      </c>
      <c r="J39" s="307">
        <f t="shared" ref="J39" si="16">SUM(E39:I39)</f>
        <v>482999271.06896549</v>
      </c>
      <c r="L39" s="306">
        <f>L38-L22</f>
        <v>3221000.3448275849</v>
      </c>
      <c r="M39" s="306">
        <f>M38-M22</f>
        <v>592400</v>
      </c>
    </row>
    <row r="40" spans="1:14" ht="45" customHeight="1" x14ac:dyDescent="0.2">
      <c r="A40" s="336" t="s">
        <v>468</v>
      </c>
      <c r="B40" s="337"/>
      <c r="C40" s="338">
        <f t="shared" ref="C40:F40" si="17">C37/C19*100</f>
        <v>51.279775301099114</v>
      </c>
      <c r="D40" s="338">
        <f t="shared" si="17"/>
        <v>51.938533456409822</v>
      </c>
      <c r="E40" s="338">
        <f t="shared" si="17"/>
        <v>71.734829648584594</v>
      </c>
      <c r="F40" s="338">
        <f t="shared" si="17"/>
        <v>2.162492445691341</v>
      </c>
      <c r="G40" s="158"/>
      <c r="H40" s="338">
        <f>H37/H19*100</f>
        <v>2.04236559606053</v>
      </c>
      <c r="I40" s="338">
        <f t="shared" ref="I40" si="18">I37/I19*100</f>
        <v>64.017854042044192</v>
      </c>
      <c r="J40" s="158"/>
      <c r="L40" s="338">
        <f>L37/L19*100</f>
        <v>15.19147116868014</v>
      </c>
      <c r="M40" s="338">
        <f>M37/M19*100</f>
        <v>26.828124348259529</v>
      </c>
    </row>
    <row r="41" spans="1:14" ht="16.5" customHeight="1" x14ac:dyDescent="0.2">
      <c r="A41" s="339" t="s">
        <v>519</v>
      </c>
      <c r="B41" s="158"/>
      <c r="C41" s="158">
        <f>C36+C37</f>
        <v>350158677</v>
      </c>
      <c r="D41" s="158">
        <f>D36+D37</f>
        <v>199814373</v>
      </c>
      <c r="E41" s="158">
        <f>E36+E37</f>
        <v>100860280</v>
      </c>
      <c r="F41" s="158">
        <f>F36+F37</f>
        <v>257027131.41379309</v>
      </c>
      <c r="G41" s="307">
        <f t="shared" ref="G41:G42" si="19">SUM(B41:F41)</f>
        <v>907860461.41379309</v>
      </c>
      <c r="H41" s="158"/>
      <c r="I41" s="158"/>
      <c r="J41" s="1091">
        <f>SUM(G41:I41)</f>
        <v>907860461.41379309</v>
      </c>
      <c r="L41" s="158"/>
      <c r="M41" s="158"/>
    </row>
    <row r="42" spans="1:14" ht="15.75" customHeight="1" thickBot="1" x14ac:dyDescent="0.25">
      <c r="A42" s="339" t="s">
        <v>520</v>
      </c>
      <c r="B42" s="158"/>
      <c r="C42" s="158"/>
      <c r="D42" s="158"/>
      <c r="E42" s="158"/>
      <c r="F42" s="158"/>
      <c r="G42" s="307">
        <f t="shared" si="19"/>
        <v>0</v>
      </c>
      <c r="H42" s="158">
        <f>H36+H37</f>
        <v>232718327.24137932</v>
      </c>
      <c r="I42" s="158">
        <f t="shared" ref="I42" si="20">I36+I37</f>
        <v>80037809</v>
      </c>
      <c r="J42" s="1092">
        <f>SUM(G42:I42)</f>
        <v>312756136.24137932</v>
      </c>
      <c r="L42" s="158">
        <f>L36+L37</f>
        <v>39931713.344827585</v>
      </c>
      <c r="M42" s="158">
        <f>M36+M37</f>
        <v>4507233</v>
      </c>
    </row>
    <row r="43" spans="1:14" ht="51" x14ac:dyDescent="0.2">
      <c r="A43" s="158"/>
      <c r="B43" s="332" t="s">
        <v>445</v>
      </c>
      <c r="C43" s="332" t="s">
        <v>444</v>
      </c>
      <c r="D43" s="333" t="s">
        <v>40</v>
      </c>
      <c r="E43" s="333" t="s">
        <v>334</v>
      </c>
      <c r="F43" s="333" t="s">
        <v>292</v>
      </c>
      <c r="G43" s="315"/>
      <c r="H43" s="332" t="s">
        <v>335</v>
      </c>
      <c r="I43" s="332" t="s">
        <v>464</v>
      </c>
      <c r="J43" s="315"/>
      <c r="L43" s="332" t="s">
        <v>1554</v>
      </c>
      <c r="M43" s="332" t="s">
        <v>1555</v>
      </c>
    </row>
    <row r="44" spans="1:14" x14ac:dyDescent="0.2">
      <c r="A44" s="158"/>
      <c r="B44" s="158"/>
      <c r="C44" s="158"/>
      <c r="D44" s="158"/>
      <c r="E44" s="158"/>
      <c r="F44" s="158"/>
    </row>
    <row r="45" spans="1:14" x14ac:dyDescent="0.2">
      <c r="A45" s="158"/>
      <c r="B45" s="158"/>
      <c r="C45" s="158"/>
      <c r="D45" s="158"/>
      <c r="E45" s="158"/>
      <c r="F45" s="158"/>
    </row>
    <row r="46" spans="1:14" x14ac:dyDescent="0.2">
      <c r="A46" s="158"/>
      <c r="B46" s="158"/>
      <c r="C46" s="158"/>
      <c r="D46" s="158"/>
      <c r="E46" s="158"/>
      <c r="F46" s="158"/>
    </row>
    <row r="47" spans="1:14" x14ac:dyDescent="0.2">
      <c r="A47" s="158"/>
      <c r="B47" s="158"/>
      <c r="C47" s="158"/>
      <c r="D47" s="158"/>
      <c r="E47" s="158"/>
      <c r="F47" s="158"/>
    </row>
    <row r="48" spans="1:14" x14ac:dyDescent="0.2">
      <c r="A48" s="158"/>
      <c r="B48" s="158"/>
      <c r="C48" s="158"/>
      <c r="D48" s="158"/>
      <c r="E48" s="158"/>
      <c r="F48" s="158"/>
    </row>
    <row r="49" spans="2:13" x14ac:dyDescent="0.2">
      <c r="B49" s="158"/>
      <c r="C49" s="158"/>
      <c r="D49" s="158"/>
      <c r="E49" s="158"/>
      <c r="F49" s="158"/>
      <c r="G49" s="158"/>
      <c r="H49" s="158"/>
      <c r="I49" s="158"/>
      <c r="J49" s="158"/>
      <c r="L49" s="158"/>
      <c r="M49" s="158"/>
    </row>
    <row r="50" spans="2:13" x14ac:dyDescent="0.2">
      <c r="B50" s="158"/>
      <c r="C50" s="158"/>
      <c r="D50" s="158"/>
      <c r="E50" s="158"/>
      <c r="F50" s="158"/>
      <c r="G50" s="158"/>
      <c r="H50" s="158"/>
      <c r="I50" s="158"/>
      <c r="J50" s="158"/>
      <c r="L50" s="158"/>
      <c r="M50" s="158"/>
    </row>
    <row r="51" spans="2:13" x14ac:dyDescent="0.2">
      <c r="B51" s="158"/>
      <c r="C51" s="158"/>
      <c r="D51" s="158"/>
      <c r="E51" s="158"/>
      <c r="F51" s="158"/>
      <c r="G51" s="158"/>
      <c r="H51" s="158"/>
      <c r="I51" s="158"/>
      <c r="J51" s="158"/>
      <c r="L51" s="158"/>
      <c r="M51" s="158"/>
    </row>
    <row r="52" spans="2:13" x14ac:dyDescent="0.2">
      <c r="B52" s="158"/>
      <c r="C52" s="158"/>
      <c r="D52" s="158"/>
      <c r="E52" s="158"/>
      <c r="F52" s="158"/>
      <c r="G52" s="158"/>
      <c r="H52" s="158"/>
      <c r="I52" s="158"/>
      <c r="J52" s="158"/>
      <c r="L52" s="158"/>
      <c r="M52" s="158"/>
    </row>
  </sheetData>
  <pageMargins left="0" right="0" top="0" bottom="0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51</vt:i4>
      </vt:variant>
      <vt:variant>
        <vt:lpstr>Névvel ellátott tartományok</vt:lpstr>
      </vt:variant>
      <vt:variant>
        <vt:i4>1</vt:i4>
      </vt:variant>
    </vt:vector>
  </HeadingPairs>
  <TitlesOfParts>
    <vt:vector size="52" baseType="lpstr">
      <vt:lpstr>1</vt:lpstr>
      <vt:lpstr>1a </vt:lpstr>
      <vt:lpstr>1b</vt:lpstr>
      <vt:lpstr>1c</vt:lpstr>
      <vt:lpstr>2</vt:lpstr>
      <vt:lpstr>2a</vt:lpstr>
      <vt:lpstr>2b</vt:lpstr>
      <vt:lpstr>2-c</vt:lpstr>
      <vt:lpstr>2d</vt:lpstr>
      <vt:lpstr>2e</vt:lpstr>
      <vt:lpstr>3a</vt:lpstr>
      <vt:lpstr>3b</vt:lpstr>
      <vt:lpstr>3c</vt:lpstr>
      <vt:lpstr>4</vt:lpstr>
      <vt:lpstr>5</vt:lpstr>
      <vt:lpstr>6</vt:lpstr>
      <vt:lpstr>7</vt:lpstr>
      <vt:lpstr>8</vt:lpstr>
      <vt:lpstr>9a</vt:lpstr>
      <vt:lpstr>9b</vt:lpstr>
      <vt:lpstr>9c</vt:lpstr>
      <vt:lpstr>10</vt:lpstr>
      <vt:lpstr>11</vt:lpstr>
      <vt:lpstr>12a</vt:lpstr>
      <vt:lpstr>12b</vt:lpstr>
      <vt:lpstr>13</vt:lpstr>
      <vt:lpstr>14</vt:lpstr>
      <vt:lpstr>15</vt:lpstr>
      <vt:lpstr>16</vt:lpstr>
      <vt:lpstr>17a</vt:lpstr>
      <vt:lpstr>17b</vt:lpstr>
      <vt:lpstr>17c</vt:lpstr>
      <vt:lpstr>17d</vt:lpstr>
      <vt:lpstr>18a</vt:lpstr>
      <vt:lpstr>18b</vt:lpstr>
      <vt:lpstr>18c</vt:lpstr>
      <vt:lpstr>18d</vt:lpstr>
      <vt:lpstr>18e</vt:lpstr>
      <vt:lpstr>19a</vt:lpstr>
      <vt:lpstr>19b</vt:lpstr>
      <vt:lpstr>19c</vt:lpstr>
      <vt:lpstr>19d</vt:lpstr>
      <vt:lpstr>19e</vt:lpstr>
      <vt:lpstr>20.</vt:lpstr>
      <vt:lpstr>21.</vt:lpstr>
      <vt:lpstr>22</vt:lpstr>
      <vt:lpstr>23</vt:lpstr>
      <vt:lpstr>24</vt:lpstr>
      <vt:lpstr>25</vt:lpstr>
      <vt:lpstr>26</vt:lpstr>
      <vt:lpstr>27</vt:lpstr>
      <vt:lpstr>'9b'!Nyomtatási_cím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Polgármesteri Hivatal Berhida</dc:creator>
  <cp:lastModifiedBy>Zakor Tünde</cp:lastModifiedBy>
  <cp:lastPrinted>2026-05-15T05:58:55Z</cp:lastPrinted>
  <dcterms:created xsi:type="dcterms:W3CDTF">2017-02-09T14:59:06Z</dcterms:created>
  <dcterms:modified xsi:type="dcterms:W3CDTF">2026-05-15T06:26:47Z</dcterms:modified>
</cp:coreProperties>
</file>